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Other Mechanics\"/>
    </mc:Choice>
  </mc:AlternateContent>
  <xr:revisionPtr revIDLastSave="0" documentId="13_ncr:1_{C2C99224-2E3C-4994-91B4-398DC71095B8}" xr6:coauthVersionLast="47" xr6:coauthVersionMax="47" xr10:uidLastSave="{00000000-0000-0000-0000-000000000000}"/>
  <bookViews>
    <workbookView xWindow="0" yWindow="0" windowWidth="16457" windowHeight="17914" activeTab="3" xr2:uid="{F756E94B-0784-4072-B01E-8E7D98F4D78E}"/>
  </bookViews>
  <sheets>
    <sheet name="Table" sheetId="2" r:id="rId1"/>
    <sheet name="Table of addresses" sheetId="5" r:id="rId2"/>
    <sheet name="Sheet4" sheetId="6" r:id="rId3"/>
    <sheet name="Edited" sheetId="4" r:id="rId4"/>
    <sheet name="table of items" sheetId="3" r:id="rId5"/>
    <sheet name="Sheet1" sheetId="7" r:id="rId6"/>
  </sheets>
  <definedNames>
    <definedName name="_xlnm._FilterDatabase" localSheetId="3" hidden="1">Edited!#REF!</definedName>
  </definedNames>
  <calcPr calcId="191029" iterate="1" iterateCount="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3" i="4" l="1"/>
  <c r="B143" i="4"/>
  <c r="E946" i="4"/>
  <c r="E948" i="4"/>
  <c r="E950" i="4"/>
  <c r="E952" i="4"/>
  <c r="E954" i="4"/>
  <c r="E956" i="4"/>
  <c r="E958" i="4"/>
  <c r="E960" i="4"/>
  <c r="B928" i="4"/>
  <c r="E928" i="4"/>
  <c r="B929" i="4"/>
  <c r="B930" i="4"/>
  <c r="E930" i="4"/>
  <c r="B931" i="4"/>
  <c r="B932" i="4"/>
  <c r="E932" i="4"/>
  <c r="B933" i="4"/>
  <c r="B934" i="4"/>
  <c r="E934" i="4"/>
  <c r="B935" i="4"/>
  <c r="B936" i="4"/>
  <c r="E936" i="4"/>
  <c r="B937" i="4"/>
  <c r="B938" i="4"/>
  <c r="E938" i="4"/>
  <c r="B939" i="4"/>
  <c r="B940" i="4"/>
  <c r="E940" i="4"/>
  <c r="B941" i="4"/>
  <c r="B942" i="4"/>
  <c r="E942" i="4"/>
  <c r="B943" i="4"/>
  <c r="B944" i="4"/>
  <c r="E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E169" i="4"/>
  <c r="B169" i="4"/>
  <c r="E711" i="4"/>
  <c r="B712" i="4"/>
  <c r="B711" i="4"/>
  <c r="B161" i="4"/>
  <c r="B160" i="4"/>
  <c r="B159" i="4"/>
  <c r="B158" i="4"/>
  <c r="B157" i="4"/>
  <c r="B156" i="4"/>
  <c r="B155" i="4"/>
  <c r="E158" i="4"/>
  <c r="E159" i="4"/>
  <c r="E160" i="4"/>
  <c r="E161" i="4"/>
  <c r="E174" i="4"/>
  <c r="B174" i="4"/>
  <c r="B173" i="4"/>
  <c r="E175" i="4"/>
  <c r="B176" i="4"/>
  <c r="E176" i="4"/>
  <c r="B177" i="4"/>
  <c r="E177" i="4"/>
  <c r="B178" i="4"/>
  <c r="E178" i="4"/>
  <c r="B179" i="4"/>
  <c r="E179" i="4"/>
  <c r="B180" i="4"/>
  <c r="E180" i="4"/>
  <c r="E157" i="4" l="1"/>
  <c r="B678" i="4"/>
  <c r="E677" i="4"/>
  <c r="B677" i="4"/>
  <c r="B702" i="4"/>
  <c r="E701" i="4"/>
  <c r="B701" i="4"/>
  <c r="B223" i="4" l="1"/>
  <c r="B221" i="4"/>
  <c r="B220" i="4"/>
  <c r="B219" i="4"/>
  <c r="B218" i="4"/>
  <c r="B217" i="4"/>
  <c r="B222" i="4"/>
  <c r="AQ2" i="7" a="1"/>
  <c r="AQ2" i="7" s="1"/>
  <c r="AP2" i="7" a="1"/>
  <c r="AP2" i="7" s="1"/>
  <c r="AO2" i="7" a="1"/>
  <c r="AO2" i="7" s="1"/>
  <c r="AN2" i="7" a="1"/>
  <c r="AN2" i="7" s="1"/>
  <c r="AM2" i="7" a="1"/>
  <c r="AM2" i="7" s="1"/>
  <c r="AL2" i="7" a="1"/>
  <c r="AL2" i="7" s="1"/>
  <c r="AK2" i="7" a="1"/>
  <c r="AK2" i="7" s="1"/>
  <c r="AJ2" i="7" a="1"/>
  <c r="AJ2" i="7" s="1"/>
  <c r="AI2" i="7" a="1"/>
  <c r="AI2" i="7" s="1"/>
  <c r="AH2" i="7" a="1"/>
  <c r="AH2" i="7" s="1"/>
  <c r="AG2" i="7" a="1"/>
  <c r="AG2" i="7" s="1"/>
  <c r="AF2" i="7" a="1"/>
  <c r="AF2" i="7" s="1"/>
  <c r="AE2" i="7" a="1"/>
  <c r="AE2" i="7" s="1"/>
  <c r="AD2" i="7" a="1"/>
  <c r="AD2" i="7" s="1"/>
  <c r="AC2" i="7" a="1"/>
  <c r="AC2" i="7" s="1"/>
  <c r="AB2" i="7" a="1"/>
  <c r="AB2" i="7" s="1"/>
  <c r="AA2" i="7" a="1"/>
  <c r="AA2" i="7" s="1"/>
  <c r="Z2" i="7" a="1"/>
  <c r="Z2" i="7" s="1"/>
  <c r="Y2" i="7" a="1"/>
  <c r="Y2" i="7" s="1"/>
  <c r="X2" i="7" a="1"/>
  <c r="X2" i="7" s="1"/>
  <c r="W2" i="7" a="1"/>
  <c r="W2" i="7" s="1"/>
  <c r="V2" i="7" a="1"/>
  <c r="V2" i="7" s="1"/>
  <c r="U2" i="7" a="1"/>
  <c r="U2" i="7" s="1"/>
  <c r="T2" i="7" a="1"/>
  <c r="T2" i="7" s="1"/>
  <c r="S2" i="7" a="1"/>
  <c r="S2" i="7" s="1"/>
  <c r="R2" i="7" a="1"/>
  <c r="R2" i="7" s="1"/>
  <c r="Q2" i="7" a="1"/>
  <c r="Q2" i="7" s="1"/>
  <c r="P2" i="7" a="1"/>
  <c r="P2" i="7" s="1"/>
  <c r="O2" i="7" a="1"/>
  <c r="O2" i="7" s="1"/>
  <c r="N2" i="7" a="1"/>
  <c r="N2" i="7" s="1"/>
  <c r="M2" i="7" a="1"/>
  <c r="M2" i="7" s="1"/>
  <c r="L2" i="7" a="1"/>
  <c r="L2" i="7" s="1"/>
  <c r="K2" i="7" a="1"/>
  <c r="K2" i="7" s="1"/>
  <c r="J2" i="7" a="1"/>
  <c r="J2" i="7" s="1"/>
  <c r="I2" i="7" a="1"/>
  <c r="I2" i="7" s="1"/>
  <c r="H2" i="7" a="1"/>
  <c r="H2" i="7" s="1"/>
  <c r="G2" i="7" a="1"/>
  <c r="G2" i="7" s="1"/>
  <c r="F2" i="7" a="1"/>
  <c r="F2" i="7" s="1"/>
  <c r="E2" i="7" a="1"/>
  <c r="E2" i="7" s="1"/>
  <c r="D2" i="7" a="1"/>
  <c r="D2" i="7" s="1"/>
  <c r="C2" i="7" a="1"/>
  <c r="C2" i="7" s="1"/>
  <c r="B2" i="7" a="1"/>
  <c r="B2" i="7" s="1"/>
  <c r="A2" i="7" a="1"/>
  <c r="A2" i="7" s="1"/>
  <c r="I2" i="4" a="1"/>
  <c r="I2" i="4" s="1"/>
  <c r="K2" i="4" s="1"/>
  <c r="A736" i="2"/>
  <c r="U2" i="6"/>
  <c r="N43" i="5"/>
  <c r="N42" i="5"/>
  <c r="N41" i="5"/>
  <c r="N40" i="5"/>
  <c r="N39" i="5"/>
  <c r="N38" i="5"/>
  <c r="N37" i="5"/>
  <c r="N36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  <c r="N4" i="5"/>
  <c r="N3" i="5"/>
  <c r="N2" i="5"/>
  <c r="M43" i="5"/>
  <c r="M42" i="5"/>
  <c r="M41" i="5"/>
  <c r="M40" i="5"/>
  <c r="M39" i="5"/>
  <c r="M38" i="5"/>
  <c r="M37" i="5"/>
  <c r="M36" i="5"/>
  <c r="M35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M6" i="5"/>
  <c r="M5" i="5"/>
  <c r="M4" i="5"/>
  <c r="M3" i="5"/>
  <c r="M2" i="5"/>
  <c r="AD5" i="6"/>
  <c r="AE5" i="6"/>
  <c r="AH5" i="6"/>
  <c r="AE7" i="6"/>
  <c r="AF7" i="6"/>
  <c r="AG7" i="6"/>
  <c r="AH7" i="6"/>
  <c r="AD7" i="6"/>
  <c r="H315" i="6"/>
  <c r="H314" i="6"/>
  <c r="H313" i="6"/>
  <c r="H312" i="6"/>
  <c r="H311" i="6"/>
  <c r="H310" i="6"/>
  <c r="H309" i="6"/>
  <c r="H308" i="6"/>
  <c r="H307" i="6"/>
  <c r="H306" i="6"/>
  <c r="H305" i="6"/>
  <c r="H304" i="6"/>
  <c r="B4" i="6"/>
  <c r="B5" i="6" s="1"/>
  <c r="B6" i="6" s="1"/>
  <c r="B7" i="6" s="1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B101" i="6" s="1"/>
  <c r="B102" i="6" s="1"/>
  <c r="B103" i="6" s="1"/>
  <c r="B104" i="6" s="1"/>
  <c r="B105" i="6" s="1"/>
  <c r="B106" i="6" s="1"/>
  <c r="B107" i="6" s="1"/>
  <c r="B108" i="6" s="1"/>
  <c r="B109" i="6" s="1"/>
  <c r="B110" i="6" s="1"/>
  <c r="B111" i="6" s="1"/>
  <c r="B112" i="6" s="1"/>
  <c r="B113" i="6" s="1"/>
  <c r="B114" i="6" s="1"/>
  <c r="B115" i="6" s="1"/>
  <c r="B116" i="6" s="1"/>
  <c r="B117" i="6" s="1"/>
  <c r="B118" i="6" s="1"/>
  <c r="B119" i="6" s="1"/>
  <c r="B120" i="6" s="1"/>
  <c r="B121" i="6" s="1"/>
  <c r="B122" i="6" s="1"/>
  <c r="B123" i="6" s="1"/>
  <c r="B124" i="6" s="1"/>
  <c r="B125" i="6" s="1"/>
  <c r="B126" i="6" s="1"/>
  <c r="B127" i="6" s="1"/>
  <c r="B128" i="6" s="1"/>
  <c r="B129" i="6" s="1"/>
  <c r="B130" i="6" s="1"/>
  <c r="B131" i="6" s="1"/>
  <c r="B132" i="6" s="1"/>
  <c r="B133" i="6" s="1"/>
  <c r="B134" i="6" s="1"/>
  <c r="B135" i="6" s="1"/>
  <c r="B136" i="6" s="1"/>
  <c r="B137" i="6" s="1"/>
  <c r="B138" i="6" s="1"/>
  <c r="B139" i="6" s="1"/>
  <c r="B140" i="6" s="1"/>
  <c r="B141" i="6" s="1"/>
  <c r="B142" i="6" s="1"/>
  <c r="B143" i="6" s="1"/>
  <c r="B144" i="6" s="1"/>
  <c r="B145" i="6" s="1"/>
  <c r="B146" i="6" s="1"/>
  <c r="B147" i="6" s="1"/>
  <c r="B148" i="6" s="1"/>
  <c r="B149" i="6" s="1"/>
  <c r="B150" i="6" s="1"/>
  <c r="B151" i="6" s="1"/>
  <c r="B152" i="6" s="1"/>
  <c r="B153" i="6" s="1"/>
  <c r="B154" i="6" s="1"/>
  <c r="B155" i="6" s="1"/>
  <c r="B156" i="6" s="1"/>
  <c r="B157" i="6" s="1"/>
  <c r="B158" i="6" s="1"/>
  <c r="B159" i="6" s="1"/>
  <c r="B160" i="6" s="1"/>
  <c r="B161" i="6" s="1"/>
  <c r="B162" i="6" s="1"/>
  <c r="B163" i="6" s="1"/>
  <c r="B164" i="6" s="1"/>
  <c r="AA1" i="6"/>
  <c r="A3" i="6" s="1"/>
  <c r="B545" i="4"/>
  <c r="B544" i="4"/>
  <c r="B543" i="4"/>
  <c r="B542" i="4"/>
  <c r="B541" i="4"/>
  <c r="B540" i="4"/>
  <c r="B539" i="4"/>
  <c r="B538" i="4"/>
  <c r="B537" i="4"/>
  <c r="B191" i="4"/>
  <c r="B190" i="4"/>
  <c r="B189" i="4"/>
  <c r="B188" i="4"/>
  <c r="B187" i="4"/>
  <c r="B186" i="4"/>
  <c r="B185" i="4"/>
  <c r="B184" i="4"/>
  <c r="B183" i="4"/>
  <c r="B182" i="4"/>
  <c r="B535" i="4"/>
  <c r="B534" i="4"/>
  <c r="B533" i="4"/>
  <c r="B532" i="4"/>
  <c r="B531" i="4"/>
  <c r="B530" i="4"/>
  <c r="B529" i="4"/>
  <c r="B528" i="4"/>
  <c r="B527" i="4"/>
  <c r="B526" i="4"/>
  <c r="B525" i="4"/>
  <c r="B524" i="4"/>
  <c r="B523" i="4"/>
  <c r="B522" i="4"/>
  <c r="B521" i="4"/>
  <c r="B520" i="4"/>
  <c r="B519" i="4"/>
  <c r="B175" i="4"/>
  <c r="B515" i="4"/>
  <c r="B516" i="4"/>
  <c r="B517" i="4"/>
  <c r="B163" i="4"/>
  <c r="B164" i="4"/>
  <c r="B165" i="4"/>
  <c r="B166" i="4"/>
  <c r="B167" i="4"/>
  <c r="B168" i="4"/>
  <c r="B170" i="4"/>
  <c r="B280" i="4"/>
  <c r="B281" i="4"/>
  <c r="B282" i="4"/>
  <c r="B283" i="4"/>
  <c r="B284" i="4"/>
  <c r="B285" i="4"/>
  <c r="B286" i="4"/>
  <c r="B287" i="4"/>
  <c r="B288" i="4"/>
  <c r="B289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733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10" i="4"/>
  <c r="B709" i="4"/>
  <c r="B708" i="4"/>
  <c r="B707" i="4"/>
  <c r="B706" i="4"/>
  <c r="B705" i="4"/>
  <c r="B704" i="4"/>
  <c r="B703" i="4"/>
  <c r="B700" i="4"/>
  <c r="B699" i="4"/>
  <c r="B698" i="4"/>
  <c r="B697" i="4"/>
  <c r="B696" i="4"/>
  <c r="B695" i="4"/>
  <c r="B694" i="4"/>
  <c r="B693" i="4"/>
  <c r="B692" i="4"/>
  <c r="B691" i="4"/>
  <c r="B690" i="4"/>
  <c r="B689" i="4"/>
  <c r="B688" i="4"/>
  <c r="B687" i="4"/>
  <c r="B686" i="4"/>
  <c r="B685" i="4"/>
  <c r="B684" i="4"/>
  <c r="B683" i="4"/>
  <c r="B682" i="4"/>
  <c r="B681" i="4"/>
  <c r="B680" i="4"/>
  <c r="B679" i="4"/>
  <c r="B676" i="4"/>
  <c r="B675" i="4"/>
  <c r="B674" i="4"/>
  <c r="B673" i="4"/>
  <c r="B672" i="4"/>
  <c r="B671" i="4"/>
  <c r="B670" i="4"/>
  <c r="B669" i="4"/>
  <c r="B668" i="4"/>
  <c r="B667" i="4"/>
  <c r="B666" i="4"/>
  <c r="B665" i="4"/>
  <c r="B664" i="4"/>
  <c r="B663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145" i="4"/>
  <c r="B146" i="4"/>
  <c r="B147" i="4"/>
  <c r="B148" i="4"/>
  <c r="B149" i="4"/>
  <c r="B590" i="4"/>
  <c r="B591" i="4"/>
  <c r="B592" i="4"/>
  <c r="B593" i="4"/>
  <c r="B594" i="4"/>
  <c r="B595" i="4"/>
  <c r="B596" i="4"/>
  <c r="B597" i="4"/>
  <c r="B598" i="4"/>
  <c r="B599" i="4"/>
  <c r="B600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48" i="4"/>
  <c r="B547" i="4"/>
  <c r="B546" i="4"/>
  <c r="B209" i="4"/>
  <c r="B211" i="4"/>
  <c r="B602" i="4"/>
  <c r="B603" i="4"/>
  <c r="B604" i="4"/>
  <c r="B605" i="4"/>
  <c r="B606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202" i="4"/>
  <c r="B203" i="4"/>
  <c r="B549" i="4"/>
  <c r="B496" i="4"/>
  <c r="B495" i="4"/>
  <c r="B494" i="4"/>
  <c r="B493" i="4"/>
  <c r="B492" i="4"/>
  <c r="B491" i="4"/>
  <c r="B490" i="4"/>
  <c r="B489" i="4"/>
  <c r="B488" i="4"/>
  <c r="B487" i="4"/>
  <c r="B486" i="4"/>
  <c r="B485" i="4"/>
  <c r="B484" i="4"/>
  <c r="B483" i="4"/>
  <c r="B482" i="4"/>
  <c r="B481" i="4"/>
  <c r="B480" i="4"/>
  <c r="B479" i="4"/>
  <c r="B478" i="4"/>
  <c r="B477" i="4"/>
  <c r="B476" i="4"/>
  <c r="B475" i="4"/>
  <c r="B474" i="4"/>
  <c r="B473" i="4"/>
  <c r="B472" i="4"/>
  <c r="B471" i="4"/>
  <c r="B470" i="4"/>
  <c r="B469" i="4"/>
  <c r="B468" i="4"/>
  <c r="B467" i="4"/>
  <c r="B466" i="4"/>
  <c r="B465" i="4"/>
  <c r="B464" i="4"/>
  <c r="B463" i="4"/>
  <c r="B462" i="4"/>
  <c r="B461" i="4"/>
  <c r="B460" i="4"/>
  <c r="B459" i="4"/>
  <c r="B458" i="4"/>
  <c r="B457" i="4"/>
  <c r="B456" i="4"/>
  <c r="B455" i="4"/>
  <c r="B454" i="4"/>
  <c r="B453" i="4"/>
  <c r="B452" i="4"/>
  <c r="B451" i="4"/>
  <c r="B450" i="4"/>
  <c r="B449" i="4"/>
  <c r="B448" i="4"/>
  <c r="B447" i="4"/>
  <c r="B446" i="4"/>
  <c r="B445" i="4"/>
  <c r="B444" i="4"/>
  <c r="B443" i="4"/>
  <c r="B442" i="4"/>
  <c r="B441" i="4"/>
  <c r="B440" i="4"/>
  <c r="B439" i="4"/>
  <c r="B438" i="4"/>
  <c r="B437" i="4"/>
  <c r="B436" i="4"/>
  <c r="B435" i="4"/>
  <c r="B434" i="4"/>
  <c r="B433" i="4"/>
  <c r="B432" i="4"/>
  <c r="B431" i="4"/>
  <c r="B430" i="4"/>
  <c r="B429" i="4"/>
  <c r="B649" i="4"/>
  <c r="B650" i="4"/>
  <c r="B651" i="4"/>
  <c r="B652" i="4"/>
  <c r="B653" i="4"/>
  <c r="B654" i="4"/>
  <c r="B655" i="4"/>
  <c r="B656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835" i="4"/>
  <c r="B834" i="4"/>
  <c r="B833" i="4"/>
  <c r="B832" i="4"/>
  <c r="B831" i="4"/>
  <c r="B830" i="4"/>
  <c r="B829" i="4"/>
  <c r="B828" i="4"/>
  <c r="B827" i="4"/>
  <c r="B826" i="4"/>
  <c r="B855" i="4"/>
  <c r="B854" i="4"/>
  <c r="B853" i="4"/>
  <c r="B852" i="4"/>
  <c r="B851" i="4"/>
  <c r="B850" i="4"/>
  <c r="B849" i="4"/>
  <c r="B848" i="4"/>
  <c r="B847" i="4"/>
  <c r="B846" i="4"/>
  <c r="B877" i="4"/>
  <c r="B876" i="4"/>
  <c r="B875" i="4"/>
  <c r="B874" i="4"/>
  <c r="B893" i="4"/>
  <c r="B892" i="4"/>
  <c r="B891" i="4"/>
  <c r="B890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292" i="4"/>
  <c r="B291" i="4"/>
  <c r="B294" i="4"/>
  <c r="B293" i="4"/>
  <c r="B926" i="4"/>
  <c r="B927" i="4"/>
  <c r="B295" i="4"/>
  <c r="B296" i="4"/>
  <c r="B297" i="4"/>
  <c r="B298" i="4"/>
  <c r="B299" i="4"/>
  <c r="B300" i="4"/>
  <c r="B301" i="4"/>
  <c r="B302" i="4"/>
  <c r="B240" i="4"/>
  <c r="B239" i="4"/>
  <c r="B238" i="4"/>
  <c r="B237" i="4"/>
  <c r="B236" i="4"/>
  <c r="B235" i="4"/>
  <c r="B234" i="4"/>
  <c r="B233" i="4"/>
  <c r="B232" i="4"/>
  <c r="B231" i="4"/>
  <c r="B230" i="4"/>
  <c r="B229" i="4"/>
  <c r="B228" i="4"/>
  <c r="B227" i="4"/>
  <c r="B226" i="4"/>
  <c r="B225" i="4"/>
  <c r="B224" i="4"/>
  <c r="G736" i="2"/>
  <c r="G735" i="2"/>
  <c r="G734" i="2"/>
  <c r="G733" i="2"/>
  <c r="G732" i="2"/>
  <c r="G731" i="2"/>
  <c r="G730" i="2"/>
  <c r="G729" i="2"/>
  <c r="G728" i="2"/>
  <c r="G727" i="2"/>
  <c r="G726" i="2"/>
  <c r="G725" i="2"/>
  <c r="G724" i="2"/>
  <c r="G723" i="2"/>
  <c r="G722" i="2"/>
  <c r="G721" i="2"/>
  <c r="G720" i="2"/>
  <c r="G719" i="2"/>
  <c r="G718" i="2"/>
  <c r="G717" i="2"/>
  <c r="G716" i="2"/>
  <c r="G715" i="2"/>
  <c r="G714" i="2"/>
  <c r="G713" i="2"/>
  <c r="G712" i="2"/>
  <c r="G711" i="2"/>
  <c r="G710" i="2"/>
  <c r="G709" i="2"/>
  <c r="G708" i="2"/>
  <c r="G707" i="2"/>
  <c r="G706" i="2"/>
  <c r="G705" i="2"/>
  <c r="G704" i="2"/>
  <c r="G703" i="2"/>
  <c r="G702" i="2"/>
  <c r="H701" i="2"/>
  <c r="H702" i="2" s="1"/>
  <c r="H703" i="2" s="1"/>
  <c r="H704" i="2" s="1"/>
  <c r="H705" i="2" s="1"/>
  <c r="H706" i="2" s="1"/>
  <c r="H707" i="2" s="1"/>
  <c r="H708" i="2" s="1"/>
  <c r="H709" i="2" s="1"/>
  <c r="H710" i="2" s="1"/>
  <c r="H711" i="2" s="1"/>
  <c r="H712" i="2" s="1"/>
  <c r="H713" i="2" s="1"/>
  <c r="H714" i="2" s="1"/>
  <c r="H715" i="2" s="1"/>
  <c r="H716" i="2" s="1"/>
  <c r="H717" i="2" s="1"/>
  <c r="H718" i="2" s="1"/>
  <c r="H719" i="2" s="1"/>
  <c r="H720" i="2" s="1"/>
  <c r="H721" i="2" s="1"/>
  <c r="H722" i="2" s="1"/>
  <c r="H723" i="2" s="1"/>
  <c r="H724" i="2" s="1"/>
  <c r="H725" i="2" s="1"/>
  <c r="H726" i="2" s="1"/>
  <c r="H727" i="2" s="1"/>
  <c r="H728" i="2" s="1"/>
  <c r="H729" i="2" s="1"/>
  <c r="H730" i="2" s="1"/>
  <c r="H731" i="2" s="1"/>
  <c r="H732" i="2" s="1"/>
  <c r="H733" i="2" s="1"/>
  <c r="H734" i="2" s="1"/>
  <c r="H735" i="2" s="1"/>
  <c r="H736" i="2" s="1"/>
  <c r="G701" i="2"/>
  <c r="G700" i="2"/>
  <c r="G699" i="2"/>
  <c r="G698" i="2"/>
  <c r="G697" i="2"/>
  <c r="G696" i="2"/>
  <c r="G695" i="2"/>
  <c r="G694" i="2"/>
  <c r="G693" i="2"/>
  <c r="G692" i="2"/>
  <c r="G691" i="2"/>
  <c r="G690" i="2"/>
  <c r="G689" i="2"/>
  <c r="G688" i="2"/>
  <c r="G687" i="2"/>
  <c r="G686" i="2"/>
  <c r="G685" i="2"/>
  <c r="G684" i="2"/>
  <c r="G683" i="2"/>
  <c r="G682" i="2"/>
  <c r="G681" i="2"/>
  <c r="G680" i="2"/>
  <c r="G679" i="2"/>
  <c r="G678" i="2"/>
  <c r="G677" i="2"/>
  <c r="G676" i="2"/>
  <c r="G675" i="2"/>
  <c r="G674" i="2"/>
  <c r="G673" i="2"/>
  <c r="G672" i="2"/>
  <c r="G671" i="2"/>
  <c r="G670" i="2"/>
  <c r="G669" i="2"/>
  <c r="G668" i="2"/>
  <c r="H667" i="2"/>
  <c r="H668" i="2" s="1"/>
  <c r="H669" i="2" s="1"/>
  <c r="H670" i="2" s="1"/>
  <c r="H671" i="2" s="1"/>
  <c r="H672" i="2" s="1"/>
  <c r="H673" i="2" s="1"/>
  <c r="H674" i="2" s="1"/>
  <c r="H675" i="2" s="1"/>
  <c r="H676" i="2" s="1"/>
  <c r="H677" i="2" s="1"/>
  <c r="H678" i="2" s="1"/>
  <c r="H679" i="2" s="1"/>
  <c r="H680" i="2" s="1"/>
  <c r="H681" i="2" s="1"/>
  <c r="H682" i="2" s="1"/>
  <c r="H683" i="2" s="1"/>
  <c r="H684" i="2" s="1"/>
  <c r="H685" i="2" s="1"/>
  <c r="H686" i="2" s="1"/>
  <c r="H687" i="2" s="1"/>
  <c r="H688" i="2" s="1"/>
  <c r="H689" i="2" s="1"/>
  <c r="H690" i="2" s="1"/>
  <c r="H691" i="2" s="1"/>
  <c r="H692" i="2" s="1"/>
  <c r="H693" i="2" s="1"/>
  <c r="H694" i="2" s="1"/>
  <c r="H695" i="2" s="1"/>
  <c r="H696" i="2" s="1"/>
  <c r="H697" i="2" s="1"/>
  <c r="H698" i="2" s="1"/>
  <c r="H699" i="2" s="1"/>
  <c r="H700" i="2" s="1"/>
  <c r="G667" i="2"/>
  <c r="G666" i="2"/>
  <c r="G665" i="2"/>
  <c r="G664" i="2"/>
  <c r="G663" i="2"/>
  <c r="G662" i="2"/>
  <c r="G661" i="2"/>
  <c r="G660" i="2"/>
  <c r="G659" i="2"/>
  <c r="G658" i="2"/>
  <c r="G657" i="2"/>
  <c r="G656" i="2"/>
  <c r="G655" i="2"/>
  <c r="G654" i="2"/>
  <c r="G653" i="2"/>
  <c r="G652" i="2"/>
  <c r="G651" i="2"/>
  <c r="G650" i="2"/>
  <c r="G649" i="2"/>
  <c r="G648" i="2"/>
  <c r="G647" i="2"/>
  <c r="G646" i="2"/>
  <c r="G645" i="2"/>
  <c r="G644" i="2"/>
  <c r="G643" i="2"/>
  <c r="G642" i="2"/>
  <c r="G641" i="2"/>
  <c r="G640" i="2"/>
  <c r="G639" i="2"/>
  <c r="G638" i="2"/>
  <c r="G637" i="2"/>
  <c r="G636" i="2"/>
  <c r="H635" i="2"/>
  <c r="H636" i="2" s="1"/>
  <c r="H637" i="2" s="1"/>
  <c r="H638" i="2" s="1"/>
  <c r="H639" i="2" s="1"/>
  <c r="H640" i="2" s="1"/>
  <c r="H641" i="2" s="1"/>
  <c r="H642" i="2" s="1"/>
  <c r="H643" i="2" s="1"/>
  <c r="H644" i="2" s="1"/>
  <c r="H645" i="2" s="1"/>
  <c r="H646" i="2" s="1"/>
  <c r="H647" i="2" s="1"/>
  <c r="H648" i="2" s="1"/>
  <c r="H649" i="2" s="1"/>
  <c r="H650" i="2" s="1"/>
  <c r="H651" i="2" s="1"/>
  <c r="H652" i="2" s="1"/>
  <c r="H653" i="2" s="1"/>
  <c r="H654" i="2" s="1"/>
  <c r="H655" i="2" s="1"/>
  <c r="H656" i="2" s="1"/>
  <c r="H657" i="2" s="1"/>
  <c r="H658" i="2" s="1"/>
  <c r="H659" i="2" s="1"/>
  <c r="H660" i="2" s="1"/>
  <c r="H661" i="2" s="1"/>
  <c r="H662" i="2" s="1"/>
  <c r="H663" i="2" s="1"/>
  <c r="H664" i="2" s="1"/>
  <c r="H665" i="2" s="1"/>
  <c r="H666" i="2" s="1"/>
  <c r="G635" i="2"/>
  <c r="G634" i="2"/>
  <c r="G633" i="2"/>
  <c r="G632" i="2"/>
  <c r="G631" i="2"/>
  <c r="G630" i="2"/>
  <c r="G629" i="2"/>
  <c r="G628" i="2"/>
  <c r="G627" i="2"/>
  <c r="G626" i="2"/>
  <c r="G625" i="2"/>
  <c r="G624" i="2"/>
  <c r="G623" i="2"/>
  <c r="G622" i="2"/>
  <c r="G621" i="2"/>
  <c r="G620" i="2"/>
  <c r="G619" i="2"/>
  <c r="G618" i="2"/>
  <c r="G617" i="2"/>
  <c r="G616" i="2"/>
  <c r="G615" i="2"/>
  <c r="G614" i="2"/>
  <c r="G613" i="2"/>
  <c r="G612" i="2"/>
  <c r="G611" i="2"/>
  <c r="G610" i="2"/>
  <c r="G609" i="2"/>
  <c r="G608" i="2"/>
  <c r="G607" i="2"/>
  <c r="G606" i="2"/>
  <c r="G605" i="2"/>
  <c r="G604" i="2"/>
  <c r="H603" i="2"/>
  <c r="H604" i="2" s="1"/>
  <c r="H605" i="2" s="1"/>
  <c r="H606" i="2" s="1"/>
  <c r="H607" i="2" s="1"/>
  <c r="H608" i="2" s="1"/>
  <c r="H609" i="2" s="1"/>
  <c r="H610" i="2" s="1"/>
  <c r="H611" i="2" s="1"/>
  <c r="H612" i="2" s="1"/>
  <c r="H613" i="2" s="1"/>
  <c r="H614" i="2" s="1"/>
  <c r="H615" i="2" s="1"/>
  <c r="H616" i="2" s="1"/>
  <c r="H617" i="2" s="1"/>
  <c r="H618" i="2" s="1"/>
  <c r="H619" i="2" s="1"/>
  <c r="H620" i="2" s="1"/>
  <c r="H621" i="2" s="1"/>
  <c r="H622" i="2" s="1"/>
  <c r="H623" i="2" s="1"/>
  <c r="H624" i="2" s="1"/>
  <c r="H625" i="2" s="1"/>
  <c r="H626" i="2" s="1"/>
  <c r="H627" i="2" s="1"/>
  <c r="H628" i="2" s="1"/>
  <c r="H629" i="2" s="1"/>
  <c r="H630" i="2" s="1"/>
  <c r="H631" i="2" s="1"/>
  <c r="H632" i="2" s="1"/>
  <c r="H633" i="2" s="1"/>
  <c r="H634" i="2" s="1"/>
  <c r="G603" i="2"/>
  <c r="G602" i="2"/>
  <c r="G601" i="2"/>
  <c r="G600" i="2"/>
  <c r="G599" i="2"/>
  <c r="G598" i="2"/>
  <c r="G597" i="2"/>
  <c r="G596" i="2"/>
  <c r="G595" i="2"/>
  <c r="G594" i="2"/>
  <c r="G593" i="2"/>
  <c r="G592" i="2"/>
  <c r="G591" i="2"/>
  <c r="G590" i="2"/>
  <c r="G589" i="2"/>
  <c r="G588" i="2"/>
  <c r="G587" i="2"/>
  <c r="G586" i="2"/>
  <c r="G585" i="2"/>
  <c r="G584" i="2"/>
  <c r="G583" i="2"/>
  <c r="G582" i="2"/>
  <c r="G581" i="2"/>
  <c r="G580" i="2"/>
  <c r="G579" i="2"/>
  <c r="G578" i="2"/>
  <c r="H577" i="2"/>
  <c r="H578" i="2" s="1"/>
  <c r="H579" i="2" s="1"/>
  <c r="H580" i="2" s="1"/>
  <c r="H581" i="2" s="1"/>
  <c r="H582" i="2" s="1"/>
  <c r="H583" i="2" s="1"/>
  <c r="H584" i="2" s="1"/>
  <c r="H585" i="2" s="1"/>
  <c r="H586" i="2" s="1"/>
  <c r="H587" i="2" s="1"/>
  <c r="H588" i="2" s="1"/>
  <c r="H589" i="2" s="1"/>
  <c r="H590" i="2" s="1"/>
  <c r="H591" i="2" s="1"/>
  <c r="H592" i="2" s="1"/>
  <c r="H593" i="2" s="1"/>
  <c r="H594" i="2" s="1"/>
  <c r="H595" i="2" s="1"/>
  <c r="H596" i="2" s="1"/>
  <c r="H597" i="2" s="1"/>
  <c r="H598" i="2" s="1"/>
  <c r="H599" i="2" s="1"/>
  <c r="H600" i="2" s="1"/>
  <c r="H601" i="2" s="1"/>
  <c r="H602" i="2" s="1"/>
  <c r="G577" i="2"/>
  <c r="G576" i="2"/>
  <c r="G575" i="2"/>
  <c r="G574" i="2"/>
  <c r="G573" i="2"/>
  <c r="G572" i="2"/>
  <c r="G571" i="2"/>
  <c r="G570" i="2"/>
  <c r="G569" i="2"/>
  <c r="G568" i="2"/>
  <c r="G567" i="2"/>
  <c r="G566" i="2"/>
  <c r="G565" i="2"/>
  <c r="G564" i="2"/>
  <c r="G563" i="2"/>
  <c r="G562" i="2"/>
  <c r="G561" i="2"/>
  <c r="G560" i="2"/>
  <c r="G559" i="2"/>
  <c r="G558" i="2"/>
  <c r="G557" i="2"/>
  <c r="G556" i="2"/>
  <c r="G555" i="2"/>
  <c r="G554" i="2"/>
  <c r="G553" i="2"/>
  <c r="G552" i="2"/>
  <c r="G551" i="2"/>
  <c r="G550" i="2"/>
  <c r="G549" i="2"/>
  <c r="G548" i="2"/>
  <c r="G547" i="2"/>
  <c r="G546" i="2"/>
  <c r="G545" i="2"/>
  <c r="G544" i="2"/>
  <c r="G543" i="2"/>
  <c r="G542" i="2"/>
  <c r="G541" i="2"/>
  <c r="G540" i="2"/>
  <c r="G539" i="2"/>
  <c r="G538" i="2"/>
  <c r="G537" i="2"/>
  <c r="G536" i="2"/>
  <c r="G535" i="2"/>
  <c r="G534" i="2"/>
  <c r="G533" i="2"/>
  <c r="G532" i="2"/>
  <c r="G531" i="2"/>
  <c r="G530" i="2"/>
  <c r="G529" i="2"/>
  <c r="G528" i="2"/>
  <c r="G527" i="2"/>
  <c r="G526" i="2"/>
  <c r="G525" i="2"/>
  <c r="G524" i="2"/>
  <c r="G523" i="2"/>
  <c r="G522" i="2"/>
  <c r="G521" i="2"/>
  <c r="G520" i="2"/>
  <c r="G519" i="2"/>
  <c r="G518" i="2"/>
  <c r="G517" i="2"/>
  <c r="G516" i="2"/>
  <c r="G515" i="2"/>
  <c r="G514" i="2"/>
  <c r="G513" i="2"/>
  <c r="G512" i="2"/>
  <c r="G511" i="2"/>
  <c r="G510" i="2"/>
  <c r="G509" i="2"/>
  <c r="G508" i="2"/>
  <c r="G507" i="2"/>
  <c r="G506" i="2"/>
  <c r="G505" i="2"/>
  <c r="G504" i="2"/>
  <c r="G503" i="2"/>
  <c r="G502" i="2"/>
  <c r="G501" i="2"/>
  <c r="G500" i="2"/>
  <c r="G499" i="2"/>
  <c r="G498" i="2"/>
  <c r="G497" i="2"/>
  <c r="G496" i="2"/>
  <c r="G495" i="2"/>
  <c r="G494" i="2"/>
  <c r="H493" i="2"/>
  <c r="H494" i="2" s="1"/>
  <c r="H495" i="2" s="1"/>
  <c r="H496" i="2" s="1"/>
  <c r="H497" i="2" s="1"/>
  <c r="H498" i="2" s="1"/>
  <c r="H499" i="2" s="1"/>
  <c r="H500" i="2" s="1"/>
  <c r="H501" i="2" s="1"/>
  <c r="H502" i="2" s="1"/>
  <c r="H503" i="2" s="1"/>
  <c r="H504" i="2" s="1"/>
  <c r="H505" i="2" s="1"/>
  <c r="H506" i="2" s="1"/>
  <c r="H507" i="2" s="1"/>
  <c r="H508" i="2" s="1"/>
  <c r="H509" i="2" s="1"/>
  <c r="H510" i="2" s="1"/>
  <c r="H511" i="2" s="1"/>
  <c r="H512" i="2" s="1"/>
  <c r="H513" i="2" s="1"/>
  <c r="H514" i="2" s="1"/>
  <c r="H515" i="2" s="1"/>
  <c r="H516" i="2" s="1"/>
  <c r="H517" i="2" s="1"/>
  <c r="H518" i="2" s="1"/>
  <c r="H519" i="2" s="1"/>
  <c r="H520" i="2" s="1"/>
  <c r="H521" i="2" s="1"/>
  <c r="H522" i="2" s="1"/>
  <c r="H523" i="2" s="1"/>
  <c r="H524" i="2" s="1"/>
  <c r="H525" i="2" s="1"/>
  <c r="H526" i="2" s="1"/>
  <c r="H527" i="2" s="1"/>
  <c r="H528" i="2" s="1"/>
  <c r="H529" i="2" s="1"/>
  <c r="H530" i="2" s="1"/>
  <c r="H531" i="2" s="1"/>
  <c r="H532" i="2" s="1"/>
  <c r="H533" i="2" s="1"/>
  <c r="H534" i="2" s="1"/>
  <c r="H535" i="2" s="1"/>
  <c r="H536" i="2" s="1"/>
  <c r="H537" i="2" s="1"/>
  <c r="H538" i="2" s="1"/>
  <c r="H539" i="2" s="1"/>
  <c r="H540" i="2" s="1"/>
  <c r="H541" i="2" s="1"/>
  <c r="H542" i="2" s="1"/>
  <c r="H543" i="2" s="1"/>
  <c r="H544" i="2" s="1"/>
  <c r="H545" i="2" s="1"/>
  <c r="H546" i="2" s="1"/>
  <c r="H547" i="2" s="1"/>
  <c r="H548" i="2" s="1"/>
  <c r="H549" i="2" s="1"/>
  <c r="H550" i="2" s="1"/>
  <c r="H551" i="2" s="1"/>
  <c r="H552" i="2" s="1"/>
  <c r="H553" i="2" s="1"/>
  <c r="H554" i="2" s="1"/>
  <c r="H555" i="2" s="1"/>
  <c r="H556" i="2" s="1"/>
  <c r="H557" i="2" s="1"/>
  <c r="H558" i="2" s="1"/>
  <c r="H559" i="2" s="1"/>
  <c r="H560" i="2" s="1"/>
  <c r="H561" i="2" s="1"/>
  <c r="H562" i="2" s="1"/>
  <c r="H563" i="2" s="1"/>
  <c r="H564" i="2" s="1"/>
  <c r="H565" i="2" s="1"/>
  <c r="H566" i="2" s="1"/>
  <c r="H567" i="2" s="1"/>
  <c r="H568" i="2" s="1"/>
  <c r="H569" i="2" s="1"/>
  <c r="H570" i="2" s="1"/>
  <c r="H571" i="2" s="1"/>
  <c r="H572" i="2" s="1"/>
  <c r="H573" i="2" s="1"/>
  <c r="H574" i="2" s="1"/>
  <c r="H575" i="2" s="1"/>
  <c r="H576" i="2" s="1"/>
  <c r="G493" i="2"/>
  <c r="G492" i="2"/>
  <c r="G491" i="2"/>
  <c r="G490" i="2"/>
  <c r="G489" i="2"/>
  <c r="G488" i="2"/>
  <c r="G487" i="2"/>
  <c r="G486" i="2"/>
  <c r="G485" i="2"/>
  <c r="G484" i="2"/>
  <c r="G483" i="2"/>
  <c r="G482" i="2"/>
  <c r="G481" i="2"/>
  <c r="G480" i="2"/>
  <c r="G479" i="2"/>
  <c r="G478" i="2"/>
  <c r="G477" i="2"/>
  <c r="G476" i="2"/>
  <c r="G475" i="2"/>
  <c r="G474" i="2"/>
  <c r="G473" i="2"/>
  <c r="G472" i="2"/>
  <c r="G471" i="2"/>
  <c r="G470" i="2"/>
  <c r="G469" i="2"/>
  <c r="G468" i="2"/>
  <c r="G467" i="2"/>
  <c r="G466" i="2"/>
  <c r="G465" i="2"/>
  <c r="G464" i="2"/>
  <c r="G463" i="2"/>
  <c r="G462" i="2"/>
  <c r="G461" i="2"/>
  <c r="G460" i="2"/>
  <c r="G459" i="2"/>
  <c r="G458" i="2"/>
  <c r="G457" i="2"/>
  <c r="G456" i="2"/>
  <c r="G455" i="2"/>
  <c r="G454" i="2"/>
  <c r="G453" i="2"/>
  <c r="G452" i="2"/>
  <c r="H451" i="2"/>
  <c r="H452" i="2" s="1"/>
  <c r="H453" i="2" s="1"/>
  <c r="H454" i="2" s="1"/>
  <c r="H455" i="2" s="1"/>
  <c r="H456" i="2" s="1"/>
  <c r="H457" i="2" s="1"/>
  <c r="H458" i="2" s="1"/>
  <c r="H459" i="2" s="1"/>
  <c r="H460" i="2" s="1"/>
  <c r="H461" i="2" s="1"/>
  <c r="H462" i="2" s="1"/>
  <c r="H463" i="2" s="1"/>
  <c r="H464" i="2" s="1"/>
  <c r="H465" i="2" s="1"/>
  <c r="H466" i="2" s="1"/>
  <c r="H467" i="2" s="1"/>
  <c r="H468" i="2" s="1"/>
  <c r="H469" i="2" s="1"/>
  <c r="H470" i="2" s="1"/>
  <c r="H471" i="2" s="1"/>
  <c r="H472" i="2" s="1"/>
  <c r="H473" i="2" s="1"/>
  <c r="H474" i="2" s="1"/>
  <c r="H475" i="2" s="1"/>
  <c r="H476" i="2" s="1"/>
  <c r="H477" i="2" s="1"/>
  <c r="H478" i="2" s="1"/>
  <c r="H479" i="2" s="1"/>
  <c r="H480" i="2" s="1"/>
  <c r="H481" i="2" s="1"/>
  <c r="H482" i="2" s="1"/>
  <c r="H483" i="2" s="1"/>
  <c r="H484" i="2" s="1"/>
  <c r="H485" i="2" s="1"/>
  <c r="H486" i="2" s="1"/>
  <c r="H487" i="2" s="1"/>
  <c r="H488" i="2" s="1"/>
  <c r="H489" i="2" s="1"/>
  <c r="H490" i="2" s="1"/>
  <c r="H491" i="2" s="1"/>
  <c r="H492" i="2" s="1"/>
  <c r="G451" i="2"/>
  <c r="G450" i="2"/>
  <c r="G449" i="2"/>
  <c r="G448" i="2"/>
  <c r="G447" i="2"/>
  <c r="G446" i="2"/>
  <c r="G445" i="2"/>
  <c r="G444" i="2"/>
  <c r="G443" i="2"/>
  <c r="G442" i="2"/>
  <c r="G441" i="2"/>
  <c r="G440" i="2"/>
  <c r="G439" i="2"/>
  <c r="G438" i="2"/>
  <c r="G437" i="2"/>
  <c r="G436" i="2"/>
  <c r="G435" i="2"/>
  <c r="G434" i="2"/>
  <c r="G433" i="2"/>
  <c r="G432" i="2"/>
  <c r="G431" i="2"/>
  <c r="G430" i="2"/>
  <c r="G429" i="2"/>
  <c r="G428" i="2"/>
  <c r="H427" i="2"/>
  <c r="H428" i="2" s="1"/>
  <c r="H429" i="2" s="1"/>
  <c r="H430" i="2" s="1"/>
  <c r="H431" i="2" s="1"/>
  <c r="H432" i="2" s="1"/>
  <c r="H433" i="2" s="1"/>
  <c r="H434" i="2" s="1"/>
  <c r="H435" i="2" s="1"/>
  <c r="H436" i="2" s="1"/>
  <c r="H437" i="2" s="1"/>
  <c r="H438" i="2" s="1"/>
  <c r="H439" i="2" s="1"/>
  <c r="H440" i="2" s="1"/>
  <c r="H441" i="2" s="1"/>
  <c r="H442" i="2" s="1"/>
  <c r="H443" i="2" s="1"/>
  <c r="H444" i="2" s="1"/>
  <c r="H445" i="2" s="1"/>
  <c r="H446" i="2" s="1"/>
  <c r="H447" i="2" s="1"/>
  <c r="H448" i="2" s="1"/>
  <c r="H449" i="2" s="1"/>
  <c r="H450" i="2" s="1"/>
  <c r="G427" i="2"/>
  <c r="G426" i="2"/>
  <c r="G425" i="2"/>
  <c r="G424" i="2"/>
  <c r="G423" i="2"/>
  <c r="G422" i="2"/>
  <c r="G421" i="2"/>
  <c r="G420" i="2"/>
  <c r="G419" i="2"/>
  <c r="G418" i="2"/>
  <c r="G417" i="2"/>
  <c r="G416" i="2"/>
  <c r="G415" i="2"/>
  <c r="G414" i="2"/>
  <c r="G413" i="2"/>
  <c r="G412" i="2"/>
  <c r="G411" i="2"/>
  <c r="G410" i="2"/>
  <c r="G409" i="2"/>
  <c r="G408" i="2"/>
  <c r="G407" i="2"/>
  <c r="G406" i="2"/>
  <c r="G405" i="2"/>
  <c r="G404" i="2"/>
  <c r="G403" i="2"/>
  <c r="G402" i="2"/>
  <c r="G401" i="2"/>
  <c r="G400" i="2"/>
  <c r="G399" i="2"/>
  <c r="G398" i="2"/>
  <c r="G397" i="2"/>
  <c r="G396" i="2"/>
  <c r="G395" i="2"/>
  <c r="G394" i="2"/>
  <c r="G393" i="2"/>
  <c r="G392" i="2"/>
  <c r="H391" i="2"/>
  <c r="H392" i="2" s="1"/>
  <c r="H393" i="2" s="1"/>
  <c r="H394" i="2" s="1"/>
  <c r="H395" i="2" s="1"/>
  <c r="H396" i="2" s="1"/>
  <c r="H397" i="2" s="1"/>
  <c r="H398" i="2" s="1"/>
  <c r="H399" i="2" s="1"/>
  <c r="H400" i="2" s="1"/>
  <c r="H401" i="2" s="1"/>
  <c r="H402" i="2" s="1"/>
  <c r="H403" i="2" s="1"/>
  <c r="H404" i="2" s="1"/>
  <c r="H405" i="2" s="1"/>
  <c r="H406" i="2" s="1"/>
  <c r="H407" i="2" s="1"/>
  <c r="H408" i="2" s="1"/>
  <c r="H409" i="2" s="1"/>
  <c r="H410" i="2" s="1"/>
  <c r="H411" i="2" s="1"/>
  <c r="H412" i="2" s="1"/>
  <c r="H413" i="2" s="1"/>
  <c r="H414" i="2" s="1"/>
  <c r="H415" i="2" s="1"/>
  <c r="H416" i="2" s="1"/>
  <c r="H417" i="2" s="1"/>
  <c r="H418" i="2" s="1"/>
  <c r="H419" i="2" s="1"/>
  <c r="H420" i="2" s="1"/>
  <c r="H421" i="2" s="1"/>
  <c r="H422" i="2" s="1"/>
  <c r="H423" i="2" s="1"/>
  <c r="H424" i="2" s="1"/>
  <c r="H425" i="2" s="1"/>
  <c r="H426" i="2" s="1"/>
  <c r="G391" i="2"/>
  <c r="G390" i="2"/>
  <c r="G389" i="2"/>
  <c r="G388" i="2"/>
  <c r="G387" i="2"/>
  <c r="G386" i="2"/>
  <c r="G385" i="2"/>
  <c r="G384" i="2"/>
  <c r="G383" i="2"/>
  <c r="G382" i="2"/>
  <c r="G381" i="2"/>
  <c r="G380" i="2"/>
  <c r="G379" i="2"/>
  <c r="G378" i="2"/>
  <c r="H377" i="2"/>
  <c r="H378" i="2" s="1"/>
  <c r="H379" i="2" s="1"/>
  <c r="H380" i="2" s="1"/>
  <c r="H381" i="2" s="1"/>
  <c r="H382" i="2" s="1"/>
  <c r="H383" i="2" s="1"/>
  <c r="H384" i="2" s="1"/>
  <c r="H385" i="2" s="1"/>
  <c r="H386" i="2" s="1"/>
  <c r="H387" i="2" s="1"/>
  <c r="H388" i="2" s="1"/>
  <c r="H389" i="2" s="1"/>
  <c r="H390" i="2" s="1"/>
  <c r="G377" i="2"/>
  <c r="G376" i="2"/>
  <c r="G375" i="2"/>
  <c r="G374" i="2"/>
  <c r="G373" i="2"/>
  <c r="G372" i="2"/>
  <c r="G371" i="2"/>
  <c r="G370" i="2"/>
  <c r="G369" i="2"/>
  <c r="G368" i="2"/>
  <c r="G367" i="2"/>
  <c r="G366" i="2"/>
  <c r="G365" i="2"/>
  <c r="G364" i="2"/>
  <c r="G363" i="2"/>
  <c r="G362" i="2"/>
  <c r="H361" i="2"/>
  <c r="H362" i="2" s="1"/>
  <c r="H363" i="2" s="1"/>
  <c r="H364" i="2" s="1"/>
  <c r="H365" i="2" s="1"/>
  <c r="H366" i="2" s="1"/>
  <c r="H367" i="2" s="1"/>
  <c r="H368" i="2" s="1"/>
  <c r="H369" i="2" s="1"/>
  <c r="H370" i="2" s="1"/>
  <c r="H371" i="2" s="1"/>
  <c r="H372" i="2" s="1"/>
  <c r="H373" i="2" s="1"/>
  <c r="H374" i="2" s="1"/>
  <c r="H375" i="2" s="1"/>
  <c r="H376" i="2" s="1"/>
  <c r="G361" i="2"/>
  <c r="G360" i="2"/>
  <c r="G359" i="2"/>
  <c r="G358" i="2"/>
  <c r="G357" i="2"/>
  <c r="G356" i="2"/>
  <c r="G355" i="2"/>
  <c r="G354" i="2"/>
  <c r="G353" i="2"/>
  <c r="G352" i="2"/>
  <c r="G351" i="2"/>
  <c r="G350" i="2"/>
  <c r="G349" i="2"/>
  <c r="G348" i="2"/>
  <c r="G347" i="2"/>
  <c r="G346" i="2"/>
  <c r="G345" i="2"/>
  <c r="G344" i="2"/>
  <c r="G343" i="2"/>
  <c r="G342" i="2"/>
  <c r="G341" i="2"/>
  <c r="G340" i="2"/>
  <c r="G339" i="2"/>
  <c r="G338" i="2"/>
  <c r="G337" i="2"/>
  <c r="G336" i="2"/>
  <c r="G335" i="2"/>
  <c r="G334" i="2"/>
  <c r="G333" i="2"/>
  <c r="G332" i="2"/>
  <c r="G331" i="2"/>
  <c r="G330" i="2"/>
  <c r="G329" i="2"/>
  <c r="G328" i="2"/>
  <c r="G327" i="2"/>
  <c r="G326" i="2"/>
  <c r="G325" i="2"/>
  <c r="G324" i="2"/>
  <c r="G323" i="2"/>
  <c r="G322" i="2"/>
  <c r="H321" i="2"/>
  <c r="H322" i="2" s="1"/>
  <c r="H323" i="2" s="1"/>
  <c r="H324" i="2" s="1"/>
  <c r="H325" i="2" s="1"/>
  <c r="H326" i="2" s="1"/>
  <c r="H327" i="2" s="1"/>
  <c r="H328" i="2" s="1"/>
  <c r="H329" i="2" s="1"/>
  <c r="H330" i="2" s="1"/>
  <c r="H331" i="2" s="1"/>
  <c r="H332" i="2" s="1"/>
  <c r="H333" i="2" s="1"/>
  <c r="H334" i="2" s="1"/>
  <c r="H335" i="2" s="1"/>
  <c r="H336" i="2" s="1"/>
  <c r="H337" i="2" s="1"/>
  <c r="H338" i="2" s="1"/>
  <c r="H339" i="2" s="1"/>
  <c r="H340" i="2" s="1"/>
  <c r="H341" i="2" s="1"/>
  <c r="H342" i="2" s="1"/>
  <c r="H343" i="2" s="1"/>
  <c r="H344" i="2" s="1"/>
  <c r="H345" i="2" s="1"/>
  <c r="H346" i="2" s="1"/>
  <c r="H347" i="2" s="1"/>
  <c r="H348" i="2" s="1"/>
  <c r="H349" i="2" s="1"/>
  <c r="H350" i="2" s="1"/>
  <c r="H351" i="2" s="1"/>
  <c r="H352" i="2" s="1"/>
  <c r="H353" i="2" s="1"/>
  <c r="H354" i="2" s="1"/>
  <c r="H355" i="2" s="1"/>
  <c r="H356" i="2" s="1"/>
  <c r="H357" i="2" s="1"/>
  <c r="H358" i="2" s="1"/>
  <c r="H359" i="2" s="1"/>
  <c r="H360" i="2" s="1"/>
  <c r="G321" i="2"/>
  <c r="G320" i="2"/>
  <c r="G319" i="2"/>
  <c r="G318" i="2"/>
  <c r="H317" i="2"/>
  <c r="H318" i="2" s="1"/>
  <c r="H319" i="2" s="1"/>
  <c r="H320" i="2" s="1"/>
  <c r="G317" i="2"/>
  <c r="G316" i="2"/>
  <c r="G315" i="2"/>
  <c r="G314" i="2"/>
  <c r="H313" i="2"/>
  <c r="H314" i="2" s="1"/>
  <c r="H315" i="2" s="1"/>
  <c r="H316" i="2" s="1"/>
  <c r="G313" i="2"/>
  <c r="G312" i="2"/>
  <c r="G311" i="2"/>
  <c r="G310" i="2"/>
  <c r="G309" i="2"/>
  <c r="G308" i="2"/>
  <c r="G307" i="2"/>
  <c r="G306" i="2"/>
  <c r="H305" i="2"/>
  <c r="H306" i="2" s="1"/>
  <c r="H307" i="2" s="1"/>
  <c r="H308" i="2" s="1"/>
  <c r="H309" i="2" s="1"/>
  <c r="H310" i="2" s="1"/>
  <c r="H311" i="2" s="1"/>
  <c r="H312" i="2" s="1"/>
  <c r="G305" i="2"/>
  <c r="G304" i="2"/>
  <c r="G303" i="2"/>
  <c r="H302" i="2"/>
  <c r="H303" i="2" s="1"/>
  <c r="H304" i="2" s="1"/>
  <c r="G302" i="2"/>
  <c r="G301" i="2"/>
  <c r="G300" i="2"/>
  <c r="G299" i="2"/>
  <c r="G298" i="2"/>
  <c r="H297" i="2"/>
  <c r="H298" i="2" s="1"/>
  <c r="H299" i="2" s="1"/>
  <c r="H300" i="2" s="1"/>
  <c r="H301" i="2" s="1"/>
  <c r="G297" i="2"/>
  <c r="G296" i="2"/>
  <c r="G295" i="2"/>
  <c r="G294" i="2"/>
  <c r="G293" i="2"/>
  <c r="G292" i="2"/>
  <c r="G291" i="2"/>
  <c r="H290" i="2"/>
  <c r="H291" i="2" s="1"/>
  <c r="H292" i="2" s="1"/>
  <c r="H293" i="2" s="1"/>
  <c r="H294" i="2" s="1"/>
  <c r="H295" i="2" s="1"/>
  <c r="H296" i="2" s="1"/>
  <c r="G290" i="2"/>
  <c r="H289" i="2"/>
  <c r="G289" i="2"/>
  <c r="G288" i="2"/>
  <c r="G287" i="2"/>
  <c r="G286" i="2"/>
  <c r="G285" i="2"/>
  <c r="H284" i="2"/>
  <c r="H285" i="2" s="1"/>
  <c r="H286" i="2" s="1"/>
  <c r="H287" i="2" s="1"/>
  <c r="H288" i="2" s="1"/>
  <c r="G284" i="2"/>
  <c r="G283" i="2"/>
  <c r="G282" i="2"/>
  <c r="G281" i="2"/>
  <c r="G280" i="2"/>
  <c r="G279" i="2"/>
  <c r="G278" i="2"/>
  <c r="H277" i="2"/>
  <c r="H278" i="2" s="1"/>
  <c r="H279" i="2" s="1"/>
  <c r="H280" i="2" s="1"/>
  <c r="H281" i="2" s="1"/>
  <c r="H282" i="2" s="1"/>
  <c r="H283" i="2" s="1"/>
  <c r="G277" i="2"/>
  <c r="G276" i="2"/>
  <c r="G275" i="2"/>
  <c r="G274" i="2"/>
  <c r="G273" i="2"/>
  <c r="H272" i="2"/>
  <c r="H273" i="2" s="1"/>
  <c r="H274" i="2" s="1"/>
  <c r="H275" i="2" s="1"/>
  <c r="H276" i="2" s="1"/>
  <c r="G272" i="2"/>
  <c r="G271" i="2"/>
  <c r="G270" i="2"/>
  <c r="G269" i="2"/>
  <c r="H268" i="2"/>
  <c r="H269" i="2" s="1"/>
  <c r="H270" i="2" s="1"/>
  <c r="H271" i="2" s="1"/>
  <c r="G268" i="2"/>
  <c r="G267" i="2"/>
  <c r="G266" i="2"/>
  <c r="G265" i="2"/>
  <c r="G264" i="2"/>
  <c r="H263" i="2"/>
  <c r="H264" i="2" s="1"/>
  <c r="H265" i="2" s="1"/>
  <c r="H266" i="2" s="1"/>
  <c r="H267" i="2" s="1"/>
  <c r="G263" i="2"/>
  <c r="G262" i="2"/>
  <c r="G261" i="2"/>
  <c r="G260" i="2"/>
  <c r="G259" i="2"/>
  <c r="G258" i="2"/>
  <c r="H257" i="2"/>
  <c r="H258" i="2" s="1"/>
  <c r="H259" i="2" s="1"/>
  <c r="H260" i="2" s="1"/>
  <c r="H261" i="2" s="1"/>
  <c r="H262" i="2" s="1"/>
  <c r="G257" i="2"/>
  <c r="G256" i="2"/>
  <c r="G255" i="2"/>
  <c r="G254" i="2"/>
  <c r="H253" i="2"/>
  <c r="H254" i="2" s="1"/>
  <c r="H255" i="2" s="1"/>
  <c r="H256" i="2" s="1"/>
  <c r="G253" i="2"/>
  <c r="G252" i="2"/>
  <c r="G251" i="2"/>
  <c r="G250" i="2"/>
  <c r="G249" i="2"/>
  <c r="G248" i="2"/>
  <c r="H247" i="2"/>
  <c r="H248" i="2" s="1"/>
  <c r="H249" i="2" s="1"/>
  <c r="H250" i="2" s="1"/>
  <c r="H251" i="2" s="1"/>
  <c r="H252" i="2" s="1"/>
  <c r="G247" i="2"/>
  <c r="G246" i="2"/>
  <c r="G245" i="2"/>
  <c r="G244" i="2"/>
  <c r="H243" i="2"/>
  <c r="H244" i="2" s="1"/>
  <c r="H245" i="2" s="1"/>
  <c r="H246" i="2" s="1"/>
  <c r="G243" i="2"/>
  <c r="H242" i="2"/>
  <c r="G242" i="2"/>
  <c r="G241" i="2"/>
  <c r="G240" i="2"/>
  <c r="H239" i="2"/>
  <c r="H240" i="2" s="1"/>
  <c r="H241" i="2" s="1"/>
  <c r="G239" i="2"/>
  <c r="G238" i="2"/>
  <c r="G237" i="2"/>
  <c r="G236" i="2"/>
  <c r="G235" i="2"/>
  <c r="G234" i="2"/>
  <c r="G233" i="2"/>
  <c r="H232" i="2"/>
  <c r="H233" i="2" s="1"/>
  <c r="H234" i="2" s="1"/>
  <c r="H235" i="2" s="1"/>
  <c r="H236" i="2" s="1"/>
  <c r="H237" i="2" s="1"/>
  <c r="H238" i="2" s="1"/>
  <c r="G232" i="2"/>
  <c r="G231" i="2"/>
  <c r="G230" i="2"/>
  <c r="G229" i="2"/>
  <c r="H228" i="2"/>
  <c r="H229" i="2" s="1"/>
  <c r="H230" i="2" s="1"/>
  <c r="H231" i="2" s="1"/>
  <c r="G228" i="2"/>
  <c r="G227" i="2"/>
  <c r="G226" i="2"/>
  <c r="G225" i="2"/>
  <c r="H224" i="2"/>
  <c r="H225" i="2" s="1"/>
  <c r="H226" i="2" s="1"/>
  <c r="H227" i="2" s="1"/>
  <c r="G224" i="2"/>
  <c r="G223" i="2"/>
  <c r="G222" i="2"/>
  <c r="G221" i="2"/>
  <c r="G220" i="2"/>
  <c r="H219" i="2"/>
  <c r="H220" i="2" s="1"/>
  <c r="H221" i="2" s="1"/>
  <c r="H222" i="2" s="1"/>
  <c r="H223" i="2" s="1"/>
  <c r="G219" i="2"/>
  <c r="G218" i="2"/>
  <c r="G217" i="2"/>
  <c r="G216" i="2"/>
  <c r="G215" i="2"/>
  <c r="G214" i="2"/>
  <c r="G213" i="2"/>
  <c r="G212" i="2"/>
  <c r="G211" i="2"/>
  <c r="G210" i="2"/>
  <c r="G209" i="2"/>
  <c r="G208" i="2"/>
  <c r="H207" i="2"/>
  <c r="H208" i="2" s="1"/>
  <c r="H209" i="2" s="1"/>
  <c r="H210" i="2" s="1"/>
  <c r="H211" i="2" s="1"/>
  <c r="H212" i="2" s="1"/>
  <c r="H213" i="2" s="1"/>
  <c r="H214" i="2" s="1"/>
  <c r="H215" i="2" s="1"/>
  <c r="H216" i="2" s="1"/>
  <c r="H217" i="2" s="1"/>
  <c r="H218" i="2" s="1"/>
  <c r="G207" i="2"/>
  <c r="G206" i="2"/>
  <c r="G205" i="2"/>
  <c r="G204" i="2"/>
  <c r="G203" i="2"/>
  <c r="G202" i="2"/>
  <c r="G201" i="2"/>
  <c r="G200" i="2"/>
  <c r="H199" i="2"/>
  <c r="H200" i="2" s="1"/>
  <c r="H201" i="2" s="1"/>
  <c r="H202" i="2" s="1"/>
  <c r="H203" i="2" s="1"/>
  <c r="H204" i="2" s="1"/>
  <c r="H205" i="2" s="1"/>
  <c r="H206" i="2" s="1"/>
  <c r="G199" i="2"/>
  <c r="G198" i="2"/>
  <c r="G197" i="2"/>
  <c r="G196" i="2"/>
  <c r="H195" i="2"/>
  <c r="H196" i="2" s="1"/>
  <c r="H197" i="2" s="1"/>
  <c r="H198" i="2" s="1"/>
  <c r="G195" i="2"/>
  <c r="G194" i="2"/>
  <c r="G193" i="2"/>
  <c r="G192" i="2"/>
  <c r="G191" i="2"/>
  <c r="G190" i="2"/>
  <c r="H189" i="2"/>
  <c r="H190" i="2" s="1"/>
  <c r="H191" i="2" s="1"/>
  <c r="H192" i="2" s="1"/>
  <c r="H193" i="2" s="1"/>
  <c r="H194" i="2" s="1"/>
  <c r="G189" i="2"/>
  <c r="G188" i="2"/>
  <c r="H187" i="2"/>
  <c r="H188" i="2" s="1"/>
  <c r="G187" i="2"/>
  <c r="H186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H164" i="2"/>
  <c r="H165" i="2" s="1"/>
  <c r="H166" i="2" s="1"/>
  <c r="H167" i="2" s="1"/>
  <c r="H168" i="2" s="1"/>
  <c r="H169" i="2" s="1"/>
  <c r="H170" i="2" s="1"/>
  <c r="H171" i="2" s="1"/>
  <c r="H172" i="2" s="1"/>
  <c r="H173" i="2" s="1"/>
  <c r="H174" i="2" s="1"/>
  <c r="H175" i="2" s="1"/>
  <c r="H176" i="2" s="1"/>
  <c r="H177" i="2" s="1"/>
  <c r="H178" i="2" s="1"/>
  <c r="H179" i="2" s="1"/>
  <c r="H180" i="2" s="1"/>
  <c r="H181" i="2" s="1"/>
  <c r="H182" i="2" s="1"/>
  <c r="H183" i="2" s="1"/>
  <c r="H184" i="2" s="1"/>
  <c r="H185" i="2" s="1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H143" i="2"/>
  <c r="H144" i="2" s="1"/>
  <c r="H145" i="2" s="1"/>
  <c r="H146" i="2" s="1"/>
  <c r="H147" i="2" s="1"/>
  <c r="H148" i="2" s="1"/>
  <c r="H149" i="2" s="1"/>
  <c r="H150" i="2" s="1"/>
  <c r="H151" i="2" s="1"/>
  <c r="H152" i="2" s="1"/>
  <c r="H153" i="2" s="1"/>
  <c r="H154" i="2" s="1"/>
  <c r="H155" i="2" s="1"/>
  <c r="H156" i="2" s="1"/>
  <c r="H157" i="2" s="1"/>
  <c r="H158" i="2" s="1"/>
  <c r="H159" i="2" s="1"/>
  <c r="H160" i="2" s="1"/>
  <c r="H161" i="2" s="1"/>
  <c r="H162" i="2" s="1"/>
  <c r="H163" i="2" s="1"/>
  <c r="G143" i="2"/>
  <c r="G142" i="2"/>
  <c r="G141" i="2"/>
  <c r="G140" i="2"/>
  <c r="G139" i="2"/>
  <c r="G138" i="2"/>
  <c r="G137" i="2"/>
  <c r="G136" i="2"/>
  <c r="G135" i="2"/>
  <c r="G134" i="2"/>
  <c r="G133" i="2"/>
  <c r="G132" i="2"/>
  <c r="H131" i="2"/>
  <c r="H132" i="2" s="1"/>
  <c r="H133" i="2" s="1"/>
  <c r="H134" i="2" s="1"/>
  <c r="H135" i="2" s="1"/>
  <c r="H136" i="2" s="1"/>
  <c r="H137" i="2" s="1"/>
  <c r="H138" i="2" s="1"/>
  <c r="H139" i="2" s="1"/>
  <c r="H140" i="2" s="1"/>
  <c r="H141" i="2" s="1"/>
  <c r="H142" i="2" s="1"/>
  <c r="G131" i="2"/>
  <c r="G130" i="2"/>
  <c r="G129" i="2"/>
  <c r="G128" i="2"/>
  <c r="G127" i="2"/>
  <c r="G126" i="2"/>
  <c r="G125" i="2"/>
  <c r="G124" i="2"/>
  <c r="H123" i="2"/>
  <c r="H124" i="2" s="1"/>
  <c r="H125" i="2" s="1"/>
  <c r="H126" i="2" s="1"/>
  <c r="H127" i="2" s="1"/>
  <c r="H128" i="2" s="1"/>
  <c r="H129" i="2" s="1"/>
  <c r="H130" i="2" s="1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H105" i="2"/>
  <c r="H106" i="2" s="1"/>
  <c r="H107" i="2" s="1"/>
  <c r="H108" i="2" s="1"/>
  <c r="H109" i="2" s="1"/>
  <c r="H110" i="2" s="1"/>
  <c r="H111" i="2" s="1"/>
  <c r="H112" i="2" s="1"/>
  <c r="H113" i="2" s="1"/>
  <c r="H114" i="2" s="1"/>
  <c r="H115" i="2" s="1"/>
  <c r="H116" i="2" s="1"/>
  <c r="H117" i="2" s="1"/>
  <c r="H118" i="2" s="1"/>
  <c r="H119" i="2" s="1"/>
  <c r="H120" i="2" s="1"/>
  <c r="H121" i="2" s="1"/>
  <c r="H122" i="2" s="1"/>
  <c r="G105" i="2"/>
  <c r="G104" i="2"/>
  <c r="G103" i="2"/>
  <c r="G102" i="2"/>
  <c r="G101" i="2"/>
  <c r="H100" i="2"/>
  <c r="H101" i="2" s="1"/>
  <c r="H102" i="2" s="1"/>
  <c r="H103" i="2" s="1"/>
  <c r="H104" i="2" s="1"/>
  <c r="G100" i="2"/>
  <c r="G99" i="2"/>
  <c r="G98" i="2"/>
  <c r="G97" i="2"/>
  <c r="G96" i="2"/>
  <c r="G95" i="2"/>
  <c r="G94" i="2"/>
  <c r="G93" i="2"/>
  <c r="G92" i="2"/>
  <c r="G91" i="2"/>
  <c r="G90" i="2"/>
  <c r="H89" i="2"/>
  <c r="H90" i="2" s="1"/>
  <c r="H91" i="2" s="1"/>
  <c r="H92" i="2" s="1"/>
  <c r="H93" i="2" s="1"/>
  <c r="H94" i="2" s="1"/>
  <c r="H95" i="2" s="1"/>
  <c r="H96" i="2" s="1"/>
  <c r="H97" i="2" s="1"/>
  <c r="H98" i="2" s="1"/>
  <c r="H99" i="2" s="1"/>
  <c r="G89" i="2"/>
  <c r="G88" i="2"/>
  <c r="H87" i="2"/>
  <c r="H88" i="2" s="1"/>
  <c r="G87" i="2"/>
  <c r="G86" i="2"/>
  <c r="G85" i="2"/>
  <c r="G84" i="2"/>
  <c r="G83" i="2"/>
  <c r="G82" i="2"/>
  <c r="G81" i="2"/>
  <c r="G80" i="2"/>
  <c r="G79" i="2"/>
  <c r="G78" i="2"/>
  <c r="H77" i="2"/>
  <c r="H78" i="2" s="1"/>
  <c r="H79" i="2" s="1"/>
  <c r="H80" i="2" s="1"/>
  <c r="H81" i="2" s="1"/>
  <c r="H82" i="2" s="1"/>
  <c r="H83" i="2" s="1"/>
  <c r="H84" i="2" s="1"/>
  <c r="H85" i="2" s="1"/>
  <c r="H86" i="2" s="1"/>
  <c r="G77" i="2"/>
  <c r="G76" i="2"/>
  <c r="H75" i="2"/>
  <c r="H76" i="2" s="1"/>
  <c r="G75" i="2"/>
  <c r="G74" i="2"/>
  <c r="G73" i="2"/>
  <c r="G72" i="2"/>
  <c r="H71" i="2"/>
  <c r="H72" i="2" s="1"/>
  <c r="H73" i="2" s="1"/>
  <c r="H74" i="2" s="1"/>
  <c r="G71" i="2"/>
  <c r="G70" i="2"/>
  <c r="G69" i="2"/>
  <c r="G68" i="2"/>
  <c r="G67" i="2"/>
  <c r="G66" i="2"/>
  <c r="G65" i="2"/>
  <c r="G64" i="2"/>
  <c r="H63" i="2"/>
  <c r="H64" i="2" s="1"/>
  <c r="H65" i="2" s="1"/>
  <c r="H66" i="2" s="1"/>
  <c r="H67" i="2" s="1"/>
  <c r="H68" i="2" s="1"/>
  <c r="H69" i="2" s="1"/>
  <c r="H70" i="2" s="1"/>
  <c r="G63" i="2"/>
  <c r="G62" i="2"/>
  <c r="G61" i="2"/>
  <c r="G60" i="2"/>
  <c r="G59" i="2"/>
  <c r="G58" i="2"/>
  <c r="G57" i="2"/>
  <c r="G56" i="2"/>
  <c r="H55" i="2"/>
  <c r="H56" i="2" s="1"/>
  <c r="H57" i="2" s="1"/>
  <c r="H58" i="2" s="1"/>
  <c r="H59" i="2" s="1"/>
  <c r="H60" i="2" s="1"/>
  <c r="H61" i="2" s="1"/>
  <c r="H62" i="2" s="1"/>
  <c r="G55" i="2"/>
  <c r="G54" i="2"/>
  <c r="H54" i="2"/>
  <c r="Q26" i="5"/>
  <c r="S26" i="5" s="1"/>
  <c r="Q25" i="5"/>
  <c r="S25" i="5" s="1"/>
  <c r="Q24" i="5"/>
  <c r="S24" i="5" s="1"/>
  <c r="Q23" i="5"/>
  <c r="S23" i="5" s="1"/>
  <c r="Q34" i="5"/>
  <c r="S34" i="5" s="1"/>
  <c r="Q33" i="5"/>
  <c r="S33" i="5" s="1"/>
  <c r="Q32" i="5"/>
  <c r="S32" i="5" s="1"/>
  <c r="Q31" i="5"/>
  <c r="S31" i="5" s="1"/>
  <c r="Q30" i="5"/>
  <c r="S30" i="5" s="1"/>
  <c r="Q29" i="5"/>
  <c r="S29" i="5" s="1"/>
  <c r="Q28" i="5"/>
  <c r="S28" i="5" s="1"/>
  <c r="Q2" i="5"/>
  <c r="S2" i="5" s="1"/>
  <c r="Q3" i="5"/>
  <c r="S3" i="5" s="1"/>
  <c r="Q4" i="5"/>
  <c r="S4" i="5" s="1"/>
  <c r="Q20" i="5"/>
  <c r="R20" i="5" s="1"/>
  <c r="Q19" i="5"/>
  <c r="R19" i="5" s="1"/>
  <c r="Q15" i="5"/>
  <c r="R15" i="5" s="1"/>
  <c r="Q17" i="5"/>
  <c r="R17" i="5" s="1"/>
  <c r="Q9" i="5"/>
  <c r="R9" i="5" s="1"/>
  <c r="Q8" i="5"/>
  <c r="R8" i="5" s="1"/>
  <c r="Q7" i="5"/>
  <c r="R7" i="5" s="1"/>
  <c r="Q6" i="5"/>
  <c r="R6" i="5" s="1"/>
  <c r="Q27" i="5"/>
  <c r="R27" i="5" s="1"/>
  <c r="Q22" i="5"/>
  <c r="R22" i="5" s="1"/>
  <c r="Q21" i="5"/>
  <c r="R21" i="5" s="1"/>
  <c r="Q18" i="5"/>
  <c r="R18" i="5" s="1"/>
  <c r="Q16" i="5"/>
  <c r="R16" i="5" s="1"/>
  <c r="Q14" i="5"/>
  <c r="R14" i="5" s="1"/>
  <c r="Q13" i="5"/>
  <c r="R13" i="5" s="1"/>
  <c r="Q12" i="5"/>
  <c r="R12" i="5" s="1"/>
  <c r="Q11" i="5"/>
  <c r="R11" i="5" s="1"/>
  <c r="Q10" i="5"/>
  <c r="R10" i="5" s="1"/>
  <c r="Q5" i="5"/>
  <c r="R5" i="5" s="1"/>
  <c r="Q43" i="5"/>
  <c r="S43" i="5" s="1"/>
  <c r="Q42" i="5"/>
  <c r="S42" i="5" s="1"/>
  <c r="Q41" i="5"/>
  <c r="S41" i="5" s="1"/>
  <c r="Q40" i="5"/>
  <c r="S40" i="5" s="1"/>
  <c r="Q39" i="5"/>
  <c r="S39" i="5" s="1"/>
  <c r="Q38" i="5"/>
  <c r="S38" i="5" s="1"/>
  <c r="Q37" i="5"/>
  <c r="S37" i="5" s="1"/>
  <c r="Q36" i="5"/>
  <c r="S36" i="5" s="1"/>
  <c r="Q35" i="5"/>
  <c r="R35" i="5" s="1"/>
  <c r="J45" i="4" l="1"/>
  <c r="K45" i="4"/>
  <c r="N45" i="4" s="1"/>
  <c r="K29" i="4"/>
  <c r="N29" i="4" s="1"/>
  <c r="J4" i="4"/>
  <c r="J14" i="4"/>
  <c r="K33" i="4"/>
  <c r="N33" i="4" s="1"/>
  <c r="J15" i="4"/>
  <c r="K36" i="4"/>
  <c r="N36" i="4" s="1"/>
  <c r="J16" i="4"/>
  <c r="J24" i="4"/>
  <c r="J33" i="4"/>
  <c r="J35" i="4"/>
  <c r="J44" i="4"/>
  <c r="K9" i="4"/>
  <c r="K10" i="4"/>
  <c r="K11" i="4"/>
  <c r="J32" i="4"/>
  <c r="K12" i="4"/>
  <c r="K30" i="4"/>
  <c r="N30" i="4" s="1"/>
  <c r="J34" i="4"/>
  <c r="J36" i="4"/>
  <c r="K13" i="4"/>
  <c r="J12" i="4"/>
  <c r="K31" i="4"/>
  <c r="N31" i="4" s="1"/>
  <c r="J13" i="4"/>
  <c r="K32" i="4"/>
  <c r="N32" i="4" s="1"/>
  <c r="K21" i="4"/>
  <c r="J11" i="4"/>
  <c r="J31" i="4"/>
  <c r="K8" i="4"/>
  <c r="K28" i="4"/>
  <c r="J17" i="4"/>
  <c r="J37" i="4"/>
  <c r="K14" i="4"/>
  <c r="K40" i="4"/>
  <c r="N40" i="4" s="1"/>
  <c r="J18" i="4"/>
  <c r="J38" i="4"/>
  <c r="K15" i="4"/>
  <c r="K41" i="4"/>
  <c r="N41" i="4" s="1"/>
  <c r="J19" i="4"/>
  <c r="J39" i="4"/>
  <c r="K16" i="4"/>
  <c r="K42" i="4"/>
  <c r="N42" i="4" s="1"/>
  <c r="J20" i="4"/>
  <c r="J40" i="4"/>
  <c r="K17" i="4"/>
  <c r="K43" i="4"/>
  <c r="N43" i="4" s="1"/>
  <c r="J21" i="4"/>
  <c r="J41" i="4"/>
  <c r="K18" i="4"/>
  <c r="K44" i="4"/>
  <c r="N44" i="4" s="1"/>
  <c r="J2" i="4"/>
  <c r="J22" i="4"/>
  <c r="J42" i="4"/>
  <c r="K19" i="4"/>
  <c r="K34" i="4"/>
  <c r="N34" i="4" s="1"/>
  <c r="J3" i="4"/>
  <c r="J23" i="4"/>
  <c r="J43" i="4"/>
  <c r="K20" i="4"/>
  <c r="K35" i="4"/>
  <c r="N35" i="4" s="1"/>
  <c r="J5" i="4"/>
  <c r="J25" i="4"/>
  <c r="K22" i="4"/>
  <c r="K37" i="4"/>
  <c r="N37" i="4" s="1"/>
  <c r="J6" i="4"/>
  <c r="J26" i="4"/>
  <c r="K3" i="4"/>
  <c r="K23" i="4"/>
  <c r="K38" i="4"/>
  <c r="N38" i="4" s="1"/>
  <c r="J7" i="4"/>
  <c r="J27" i="4"/>
  <c r="K4" i="4"/>
  <c r="K24" i="4"/>
  <c r="K39" i="4"/>
  <c r="N39" i="4" s="1"/>
  <c r="J8" i="4"/>
  <c r="J28" i="4"/>
  <c r="K5" i="4"/>
  <c r="K25" i="4"/>
  <c r="J9" i="4"/>
  <c r="J29" i="4"/>
  <c r="K6" i="4"/>
  <c r="K26" i="4"/>
  <c r="J10" i="4"/>
  <c r="J30" i="4"/>
  <c r="K7" i="4"/>
  <c r="K27" i="4"/>
  <c r="S35" i="5"/>
  <c r="U35" i="5" s="1"/>
  <c r="A82" i="6"/>
  <c r="C82" i="6" s="1"/>
  <c r="A148" i="6"/>
  <c r="A81" i="6"/>
  <c r="A147" i="6"/>
  <c r="C147" i="6" s="1"/>
  <c r="A80" i="6"/>
  <c r="C80" i="6" s="1"/>
  <c r="A142" i="6"/>
  <c r="E142" i="6" s="1"/>
  <c r="A68" i="6"/>
  <c r="A141" i="6"/>
  <c r="C141" i="6" s="1"/>
  <c r="A67" i="6"/>
  <c r="C67" i="6" s="1"/>
  <c r="A140" i="6"/>
  <c r="A62" i="6"/>
  <c r="C62" i="6" s="1"/>
  <c r="A139" i="6"/>
  <c r="A61" i="6"/>
  <c r="G61" i="6" s="1"/>
  <c r="A128" i="6"/>
  <c r="C128" i="6" s="1"/>
  <c r="A60" i="6"/>
  <c r="C60" i="6" s="1"/>
  <c r="A127" i="6"/>
  <c r="F127" i="6" s="1"/>
  <c r="A48" i="6"/>
  <c r="C48" i="6" s="1"/>
  <c r="A122" i="6"/>
  <c r="C122" i="6" s="1"/>
  <c r="A47" i="6"/>
  <c r="C47" i="6" s="1"/>
  <c r="A121" i="6"/>
  <c r="C121" i="6" s="1"/>
  <c r="A42" i="6"/>
  <c r="C42" i="6" s="1"/>
  <c r="A120" i="6"/>
  <c r="A41" i="6"/>
  <c r="A119" i="6"/>
  <c r="A40" i="6"/>
  <c r="A108" i="6"/>
  <c r="F108" i="6" s="1"/>
  <c r="A28" i="6"/>
  <c r="A107" i="6"/>
  <c r="C107" i="6" s="1"/>
  <c r="A27" i="6"/>
  <c r="A102" i="6"/>
  <c r="C102" i="6" s="1"/>
  <c r="A162" i="6"/>
  <c r="C162" i="6" s="1"/>
  <c r="A100" i="6"/>
  <c r="C100" i="6" s="1"/>
  <c r="A20" i="6"/>
  <c r="C20" i="6" s="1"/>
  <c r="A159" i="6"/>
  <c r="C159" i="6" s="1"/>
  <c r="A101" i="6"/>
  <c r="C101" i="6" s="1"/>
  <c r="A161" i="6"/>
  <c r="C161" i="6" s="1"/>
  <c r="A88" i="6"/>
  <c r="A8" i="6"/>
  <c r="C8" i="6" s="1"/>
  <c r="A22" i="6"/>
  <c r="C22" i="6" s="1"/>
  <c r="A21" i="6"/>
  <c r="A160" i="6"/>
  <c r="C160" i="6" s="1"/>
  <c r="A87" i="6"/>
  <c r="A7" i="6"/>
  <c r="C7" i="6" s="1"/>
  <c r="A99" i="6"/>
  <c r="A79" i="6"/>
  <c r="A59" i="6"/>
  <c r="C59" i="6" s="1"/>
  <c r="A39" i="6"/>
  <c r="C39" i="6" s="1"/>
  <c r="A19" i="6"/>
  <c r="C19" i="6" s="1"/>
  <c r="A158" i="6"/>
  <c r="A138" i="6"/>
  <c r="C138" i="6" s="1"/>
  <c r="A118" i="6"/>
  <c r="C118" i="6" s="1"/>
  <c r="A98" i="6"/>
  <c r="C98" i="6" s="1"/>
  <c r="A78" i="6"/>
  <c r="C78" i="6" s="1"/>
  <c r="A58" i="6"/>
  <c r="A38" i="6"/>
  <c r="D38" i="6" s="1"/>
  <c r="A18" i="6"/>
  <c r="C18" i="6" s="1"/>
  <c r="A157" i="6"/>
  <c r="C157" i="6" s="1"/>
  <c r="A137" i="6"/>
  <c r="C137" i="6" s="1"/>
  <c r="A117" i="6"/>
  <c r="C117" i="6" s="1"/>
  <c r="A97" i="6"/>
  <c r="C97" i="6" s="1"/>
  <c r="A77" i="6"/>
  <c r="C77" i="6" s="1"/>
  <c r="A57" i="6"/>
  <c r="D57" i="6" s="1"/>
  <c r="A37" i="6"/>
  <c r="C37" i="6" s="1"/>
  <c r="A17" i="6"/>
  <c r="C17" i="6" s="1"/>
  <c r="A156" i="6"/>
  <c r="C156" i="6" s="1"/>
  <c r="A136" i="6"/>
  <c r="C136" i="6" s="1"/>
  <c r="A116" i="6"/>
  <c r="C116" i="6" s="1"/>
  <c r="A96" i="6"/>
  <c r="D96" i="6" s="1"/>
  <c r="A76" i="6"/>
  <c r="C76" i="6" s="1"/>
  <c r="A56" i="6"/>
  <c r="C56" i="6" s="1"/>
  <c r="A36" i="6"/>
  <c r="A16" i="6"/>
  <c r="C16" i="6" s="1"/>
  <c r="A155" i="6"/>
  <c r="C155" i="6" s="1"/>
  <c r="A135" i="6"/>
  <c r="C135" i="6" s="1"/>
  <c r="A115" i="6"/>
  <c r="A95" i="6"/>
  <c r="C95" i="6" s="1"/>
  <c r="A75" i="6"/>
  <c r="G75" i="6" s="1"/>
  <c r="A55" i="6"/>
  <c r="A35" i="6"/>
  <c r="C35" i="6" s="1"/>
  <c r="A15" i="6"/>
  <c r="C15" i="6" s="1"/>
  <c r="A154" i="6"/>
  <c r="A134" i="6"/>
  <c r="A114" i="6"/>
  <c r="C114" i="6" s="1"/>
  <c r="A94" i="6"/>
  <c r="C94" i="6" s="1"/>
  <c r="A74" i="6"/>
  <c r="C74" i="6" s="1"/>
  <c r="A54" i="6"/>
  <c r="C54" i="6" s="1"/>
  <c r="A34" i="6"/>
  <c r="C34" i="6" s="1"/>
  <c r="A14" i="6"/>
  <c r="C14" i="6" s="1"/>
  <c r="A153" i="6"/>
  <c r="C153" i="6" s="1"/>
  <c r="A133" i="6"/>
  <c r="C133" i="6" s="1"/>
  <c r="A113" i="6"/>
  <c r="C113" i="6" s="1"/>
  <c r="A93" i="6"/>
  <c r="C93" i="6" s="1"/>
  <c r="A73" i="6"/>
  <c r="C73" i="6" s="1"/>
  <c r="A53" i="6"/>
  <c r="H53" i="6" s="1"/>
  <c r="A33" i="6"/>
  <c r="A13" i="6"/>
  <c r="A152" i="6"/>
  <c r="D152" i="6" s="1"/>
  <c r="A132" i="6"/>
  <c r="A112" i="6"/>
  <c r="C112" i="6" s="1"/>
  <c r="A92" i="6"/>
  <c r="C92" i="6" s="1"/>
  <c r="A72" i="6"/>
  <c r="C72" i="6" s="1"/>
  <c r="A52" i="6"/>
  <c r="C52" i="6" s="1"/>
  <c r="A32" i="6"/>
  <c r="D32" i="6" s="1"/>
  <c r="A12" i="6"/>
  <c r="H12" i="6" s="1"/>
  <c r="A151" i="6"/>
  <c r="A131" i="6"/>
  <c r="C131" i="6" s="1"/>
  <c r="A111" i="6"/>
  <c r="C111" i="6" s="1"/>
  <c r="A91" i="6"/>
  <c r="H91" i="6" s="1"/>
  <c r="A71" i="6"/>
  <c r="A51" i="6"/>
  <c r="A31" i="6"/>
  <c r="A11" i="6"/>
  <c r="A150" i="6"/>
  <c r="C150" i="6" s="1"/>
  <c r="A130" i="6"/>
  <c r="A110" i="6"/>
  <c r="C110" i="6" s="1"/>
  <c r="A90" i="6"/>
  <c r="A70" i="6"/>
  <c r="A50" i="6"/>
  <c r="C50" i="6" s="1"/>
  <c r="A30" i="6"/>
  <c r="C30" i="6" s="1"/>
  <c r="A10" i="6"/>
  <c r="C10" i="6" s="1"/>
  <c r="A149" i="6"/>
  <c r="C149" i="6" s="1"/>
  <c r="A129" i="6"/>
  <c r="C129" i="6" s="1"/>
  <c r="A109" i="6"/>
  <c r="C109" i="6" s="1"/>
  <c r="A89" i="6"/>
  <c r="A69" i="6"/>
  <c r="C69" i="6" s="1"/>
  <c r="A49" i="6"/>
  <c r="A29" i="6"/>
  <c r="H29" i="6" s="1"/>
  <c r="A9" i="6"/>
  <c r="C9" i="6" s="1"/>
  <c r="A145" i="6"/>
  <c r="C145" i="6" s="1"/>
  <c r="A125" i="6"/>
  <c r="C125" i="6" s="1"/>
  <c r="A105" i="6"/>
  <c r="C105" i="6" s="1"/>
  <c r="A85" i="6"/>
  <c r="C85" i="6" s="1"/>
  <c r="A65" i="6"/>
  <c r="C65" i="6" s="1"/>
  <c r="A45" i="6"/>
  <c r="C45" i="6" s="1"/>
  <c r="A25" i="6"/>
  <c r="C25" i="6" s="1"/>
  <c r="A5" i="6"/>
  <c r="H5" i="6" s="1"/>
  <c r="A126" i="6"/>
  <c r="F126" i="6" s="1"/>
  <c r="A86" i="6"/>
  <c r="A46" i="6"/>
  <c r="A26" i="6"/>
  <c r="H26" i="6" s="1"/>
  <c r="A164" i="6"/>
  <c r="E164" i="6" s="1"/>
  <c r="A144" i="6"/>
  <c r="C144" i="6" s="1"/>
  <c r="A124" i="6"/>
  <c r="C124" i="6" s="1"/>
  <c r="A104" i="6"/>
  <c r="C104" i="6" s="1"/>
  <c r="A84" i="6"/>
  <c r="A64" i="6"/>
  <c r="C64" i="6" s="1"/>
  <c r="A44" i="6"/>
  <c r="C44" i="6" s="1"/>
  <c r="A24" i="6"/>
  <c r="C24" i="6" s="1"/>
  <c r="A4" i="6"/>
  <c r="C4" i="6" s="1"/>
  <c r="A146" i="6"/>
  <c r="C146" i="6" s="1"/>
  <c r="A106" i="6"/>
  <c r="H106" i="6" s="1"/>
  <c r="A66" i="6"/>
  <c r="C66" i="6" s="1"/>
  <c r="A6" i="6"/>
  <c r="C6" i="6" s="1"/>
  <c r="A163" i="6"/>
  <c r="C163" i="6" s="1"/>
  <c r="A143" i="6"/>
  <c r="C143" i="6" s="1"/>
  <c r="A123" i="6"/>
  <c r="C123" i="6" s="1"/>
  <c r="A103" i="6"/>
  <c r="C103" i="6" s="1"/>
  <c r="A83" i="6"/>
  <c r="C83" i="6" s="1"/>
  <c r="A63" i="6"/>
  <c r="A43" i="6"/>
  <c r="A23" i="6"/>
  <c r="F23" i="6" s="1"/>
  <c r="Z1" i="6"/>
  <c r="C12" i="6"/>
  <c r="S17" i="5"/>
  <c r="U17" i="5" s="1"/>
  <c r="S18" i="5"/>
  <c r="U18" i="5" s="1"/>
  <c r="S5" i="5"/>
  <c r="U5" i="5" s="1"/>
  <c r="S19" i="5"/>
  <c r="U19" i="5" s="1"/>
  <c r="S20" i="5"/>
  <c r="U20" i="5" s="1"/>
  <c r="R36" i="5"/>
  <c r="U36" i="5" s="1"/>
  <c r="R37" i="5"/>
  <c r="U37" i="5" s="1"/>
  <c r="R38" i="5"/>
  <c r="U38" i="5" s="1"/>
  <c r="R39" i="5"/>
  <c r="U39" i="5" s="1"/>
  <c r="S6" i="5"/>
  <c r="U6" i="5" s="1"/>
  <c r="R40" i="5"/>
  <c r="U40" i="5" s="1"/>
  <c r="S21" i="5"/>
  <c r="U21" i="5" s="1"/>
  <c r="S7" i="5"/>
  <c r="U7" i="5" s="1"/>
  <c r="S27" i="5"/>
  <c r="U27" i="5" s="1"/>
  <c r="S8" i="5"/>
  <c r="U8" i="5" s="1"/>
  <c r="R41" i="5"/>
  <c r="U41" i="5" s="1"/>
  <c r="S9" i="5"/>
  <c r="U9" i="5" s="1"/>
  <c r="S10" i="5"/>
  <c r="U10" i="5" s="1"/>
  <c r="R42" i="5"/>
  <c r="U42" i="5" s="1"/>
  <c r="S11" i="5"/>
  <c r="U11" i="5" s="1"/>
  <c r="S12" i="5"/>
  <c r="U12" i="5" s="1"/>
  <c r="R43" i="5"/>
  <c r="U43" i="5" s="1"/>
  <c r="S13" i="5"/>
  <c r="U13" i="5" s="1"/>
  <c r="S14" i="5"/>
  <c r="U14" i="5" s="1"/>
  <c r="R34" i="5"/>
  <c r="U34" i="5" s="1"/>
  <c r="S16" i="5"/>
  <c r="U16" i="5" s="1"/>
  <c r="S22" i="5"/>
  <c r="U22" i="5" s="1"/>
  <c r="S15" i="5"/>
  <c r="U15" i="5" s="1"/>
  <c r="AG5" i="6"/>
  <c r="AF5" i="6"/>
  <c r="G12" i="6"/>
  <c r="D12" i="6"/>
  <c r="E12" i="6"/>
  <c r="H119" i="6"/>
  <c r="G29" i="6"/>
  <c r="C89" i="6"/>
  <c r="C81" i="6"/>
  <c r="C158" i="6"/>
  <c r="C71" i="6"/>
  <c r="C148" i="6"/>
  <c r="C87" i="6"/>
  <c r="R2" i="5"/>
  <c r="U2" i="5" s="1"/>
  <c r="R30" i="5"/>
  <c r="U30" i="5" s="1"/>
  <c r="R25" i="5"/>
  <c r="U25" i="5" s="1"/>
  <c r="R31" i="5"/>
  <c r="U31" i="5" s="1"/>
  <c r="R33" i="5"/>
  <c r="U33" i="5" s="1"/>
  <c r="R32" i="5"/>
  <c r="U32" i="5" s="1"/>
  <c r="R23" i="5"/>
  <c r="U23" i="5" s="1"/>
  <c r="R26" i="5"/>
  <c r="U26" i="5" s="1"/>
  <c r="R29" i="5"/>
  <c r="U29" i="5" s="1"/>
  <c r="R24" i="5"/>
  <c r="U24" i="5" s="1"/>
  <c r="R3" i="5"/>
  <c r="U3" i="5" s="1"/>
  <c r="R4" i="5"/>
  <c r="U4" i="5" s="1"/>
  <c r="R28" i="5"/>
  <c r="U28" i="5" s="1"/>
  <c r="B424" i="4"/>
  <c r="B423" i="4"/>
  <c r="B422" i="4"/>
  <c r="B421" i="4"/>
  <c r="B420" i="4"/>
  <c r="B419" i="4"/>
  <c r="B418" i="4"/>
  <c r="B417" i="4"/>
  <c r="B416" i="4"/>
  <c r="B415" i="4"/>
  <c r="B414" i="4"/>
  <c r="B413" i="4"/>
  <c r="B412" i="4"/>
  <c r="B411" i="4"/>
  <c r="B410" i="4"/>
  <c r="B409" i="4"/>
  <c r="B408" i="4"/>
  <c r="B407" i="4"/>
  <c r="B406" i="4"/>
  <c r="B405" i="4"/>
  <c r="B404" i="4"/>
  <c r="B403" i="4"/>
  <c r="B402" i="4"/>
  <c r="B401" i="4"/>
  <c r="B400" i="4"/>
  <c r="B399" i="4"/>
  <c r="B398" i="4"/>
  <c r="B397" i="4"/>
  <c r="B396" i="4"/>
  <c r="B395" i="4"/>
  <c r="B394" i="4"/>
  <c r="B393" i="4"/>
  <c r="B392" i="4"/>
  <c r="B391" i="4"/>
  <c r="B390" i="4"/>
  <c r="B389" i="4"/>
  <c r="B388" i="4"/>
  <c r="B387" i="4"/>
  <c r="B386" i="4"/>
  <c r="B385" i="4"/>
  <c r="B384" i="4"/>
  <c r="B383" i="4"/>
  <c r="B382" i="4"/>
  <c r="B381" i="4"/>
  <c r="B380" i="4"/>
  <c r="B379" i="4"/>
  <c r="B378" i="4"/>
  <c r="B377" i="4"/>
  <c r="B376" i="4"/>
  <c r="B375" i="4"/>
  <c r="B374" i="4"/>
  <c r="B373" i="4"/>
  <c r="B372" i="4"/>
  <c r="B371" i="4"/>
  <c r="B370" i="4"/>
  <c r="B369" i="4"/>
  <c r="B368" i="4"/>
  <c r="B367" i="4"/>
  <c r="B366" i="4"/>
  <c r="B365" i="4"/>
  <c r="B364" i="4"/>
  <c r="B363" i="4"/>
  <c r="B362" i="4"/>
  <c r="B361" i="4"/>
  <c r="B360" i="4"/>
  <c r="B359" i="4"/>
  <c r="B358" i="4"/>
  <c r="B357" i="4"/>
  <c r="B356" i="4"/>
  <c r="B355" i="4"/>
  <c r="B354" i="4"/>
  <c r="B353" i="4"/>
  <c r="B352" i="4"/>
  <c r="B351" i="4"/>
  <c r="B350" i="4"/>
  <c r="B349" i="4"/>
  <c r="B348" i="4"/>
  <c r="B347" i="4"/>
  <c r="B346" i="4"/>
  <c r="B345" i="4"/>
  <c r="B344" i="4"/>
  <c r="B343" i="4"/>
  <c r="B342" i="4"/>
  <c r="B341" i="4"/>
  <c r="B340" i="4"/>
  <c r="B339" i="4"/>
  <c r="B338" i="4"/>
  <c r="B337" i="4"/>
  <c r="B336" i="4"/>
  <c r="B335" i="4"/>
  <c r="B334" i="4"/>
  <c r="B333" i="4"/>
  <c r="B332" i="4"/>
  <c r="B331" i="4"/>
  <c r="B330" i="4"/>
  <c r="B329" i="4"/>
  <c r="B328" i="4"/>
  <c r="B327" i="4"/>
  <c r="B326" i="4"/>
  <c r="B325" i="4"/>
  <c r="B324" i="4"/>
  <c r="B323" i="4"/>
  <c r="B322" i="4"/>
  <c r="B321" i="4"/>
  <c r="B320" i="4"/>
  <c r="B319" i="4"/>
  <c r="B318" i="4"/>
  <c r="B317" i="4"/>
  <c r="B316" i="4"/>
  <c r="B315" i="4"/>
  <c r="B314" i="4"/>
  <c r="B313" i="4"/>
  <c r="B312" i="4"/>
  <c r="B311" i="4"/>
  <c r="B310" i="4"/>
  <c r="B309" i="4"/>
  <c r="B308" i="4"/>
  <c r="B307" i="4"/>
  <c r="B306" i="4"/>
  <c r="B305" i="4"/>
  <c r="B304" i="4"/>
  <c r="B303" i="4"/>
  <c r="L30" i="4" l="1"/>
  <c r="M9" i="4"/>
  <c r="L9" i="4"/>
  <c r="L19" i="4"/>
  <c r="M19" i="4"/>
  <c r="M34" i="4"/>
  <c r="L34" i="4"/>
  <c r="L43" i="4"/>
  <c r="L23" i="4"/>
  <c r="M23" i="4"/>
  <c r="M26" i="4"/>
  <c r="L26" i="4"/>
  <c r="M28" i="4"/>
  <c r="L28" i="4"/>
  <c r="L3" i="4"/>
  <c r="M3" i="4"/>
  <c r="L38" i="4"/>
  <c r="M32" i="4"/>
  <c r="L32" i="4"/>
  <c r="M8" i="4"/>
  <c r="L8" i="4"/>
  <c r="L18" i="4"/>
  <c r="M18" i="4"/>
  <c r="L42" i="4"/>
  <c r="L22" i="4"/>
  <c r="M22" i="4"/>
  <c r="L37" i="4"/>
  <c r="L44" i="4"/>
  <c r="L17" i="4"/>
  <c r="M17" i="4"/>
  <c r="L35" i="4"/>
  <c r="M7" i="4"/>
  <c r="L7" i="4"/>
  <c r="M33" i="4"/>
  <c r="L33" i="4"/>
  <c r="L24" i="4"/>
  <c r="M24" i="4"/>
  <c r="M27" i="4"/>
  <c r="L27" i="4"/>
  <c r="L41" i="4"/>
  <c r="L31" i="4"/>
  <c r="M16" i="4"/>
  <c r="L16" i="4"/>
  <c r="L21" i="4"/>
  <c r="M21" i="4"/>
  <c r="L11" i="4"/>
  <c r="M15" i="4"/>
  <c r="L15" i="4"/>
  <c r="M40" i="4"/>
  <c r="L40" i="4"/>
  <c r="M13" i="4"/>
  <c r="L13" i="4"/>
  <c r="L14" i="4"/>
  <c r="M6" i="4"/>
  <c r="L6" i="4"/>
  <c r="M10" i="4"/>
  <c r="L10" i="4"/>
  <c r="L20" i="4"/>
  <c r="M20" i="4"/>
  <c r="L4" i="4"/>
  <c r="M4" i="4"/>
  <c r="L25" i="4"/>
  <c r="M25" i="4"/>
  <c r="M12" i="4"/>
  <c r="L12" i="4"/>
  <c r="L5" i="4"/>
  <c r="M5" i="4"/>
  <c r="M29" i="4"/>
  <c r="L29" i="4"/>
  <c r="L39" i="4"/>
  <c r="L36" i="4"/>
  <c r="L45" i="4"/>
  <c r="P107" i="6"/>
  <c r="S35" i="6"/>
  <c r="P35" i="6"/>
  <c r="I35" i="6" s="1"/>
  <c r="S117" i="6"/>
  <c r="P117" i="6"/>
  <c r="I117" i="6" s="1"/>
  <c r="P83" i="6"/>
  <c r="S137" i="6"/>
  <c r="P122" i="6"/>
  <c r="I122" i="6" s="1"/>
  <c r="T122" i="6" s="1"/>
  <c r="P103" i="6"/>
  <c r="S157" i="6"/>
  <c r="P123" i="6"/>
  <c r="S95" i="6"/>
  <c r="P95" i="6"/>
  <c r="I95" i="6" s="1"/>
  <c r="P110" i="6"/>
  <c r="I110" i="6" s="1"/>
  <c r="T110" i="6" s="1"/>
  <c r="P101" i="6"/>
  <c r="I101" i="6" s="1"/>
  <c r="P87" i="6"/>
  <c r="I87" i="6" s="1"/>
  <c r="S135" i="6"/>
  <c r="P128" i="6"/>
  <c r="P6" i="6"/>
  <c r="P78" i="6"/>
  <c r="I78" i="6" s="1"/>
  <c r="P98" i="6"/>
  <c r="I98" i="6" s="1"/>
  <c r="T98" i="6" s="1"/>
  <c r="P56" i="6"/>
  <c r="I56" i="6" s="1"/>
  <c r="P153" i="6"/>
  <c r="I153" i="6" s="1"/>
  <c r="P116" i="6"/>
  <c r="D116" i="6"/>
  <c r="E108" i="6"/>
  <c r="P104" i="6"/>
  <c r="P94" i="6"/>
  <c r="I94" i="6" s="1"/>
  <c r="S17" i="6"/>
  <c r="P17" i="6"/>
  <c r="I17" i="6" s="1"/>
  <c r="P20" i="6"/>
  <c r="I20" i="6" s="1"/>
  <c r="P102" i="6"/>
  <c r="P136" i="6"/>
  <c r="P124" i="6"/>
  <c r="I124" i="6" s="1"/>
  <c r="P109" i="6"/>
  <c r="P114" i="6"/>
  <c r="S37" i="6"/>
  <c r="P37" i="6"/>
  <c r="I37" i="6" s="1"/>
  <c r="S155" i="6"/>
  <c r="P85" i="6"/>
  <c r="P113" i="6"/>
  <c r="P146" i="6"/>
  <c r="I146" i="6" s="1"/>
  <c r="Q142" i="6"/>
  <c r="M142" i="6" s="1"/>
  <c r="E116" i="6"/>
  <c r="Q12" i="6"/>
  <c r="M12" i="6" s="1"/>
  <c r="S144" i="6"/>
  <c r="P129" i="6"/>
  <c r="P52" i="6"/>
  <c r="I52" i="6" s="1"/>
  <c r="T52" i="6" s="1"/>
  <c r="P65" i="6"/>
  <c r="I65" i="6" s="1"/>
  <c r="T65" i="6" s="1"/>
  <c r="P93" i="6"/>
  <c r="I93" i="6" s="1"/>
  <c r="P118" i="6"/>
  <c r="I118" i="6" s="1"/>
  <c r="P89" i="6"/>
  <c r="P111" i="6"/>
  <c r="I111" i="6" s="1"/>
  <c r="T111" i="6" s="1"/>
  <c r="P131" i="6"/>
  <c r="I131" i="6" s="1"/>
  <c r="P74" i="6"/>
  <c r="I74" i="6" s="1"/>
  <c r="T74" i="6" s="1"/>
  <c r="P149" i="6"/>
  <c r="I149" i="6" s="1"/>
  <c r="T149" i="6" s="1"/>
  <c r="S77" i="6"/>
  <c r="P160" i="6"/>
  <c r="I160" i="6" s="1"/>
  <c r="P112" i="6"/>
  <c r="P73" i="6"/>
  <c r="I73" i="6" s="1"/>
  <c r="P66" i="6"/>
  <c r="I66" i="6" s="1"/>
  <c r="P100" i="6"/>
  <c r="I100" i="6" s="1"/>
  <c r="P105" i="6"/>
  <c r="P125" i="6"/>
  <c r="P44" i="6"/>
  <c r="I44" i="6" s="1"/>
  <c r="P39" i="6"/>
  <c r="I39" i="6" s="1"/>
  <c r="T39" i="6" s="1"/>
  <c r="P156" i="6"/>
  <c r="I156" i="6" s="1"/>
  <c r="F12" i="6"/>
  <c r="U12" i="6" s="1"/>
  <c r="P92" i="6"/>
  <c r="I92" i="6" s="1"/>
  <c r="S15" i="6"/>
  <c r="S97" i="6"/>
  <c r="P97" i="6"/>
  <c r="I97" i="6" s="1"/>
  <c r="G102" i="6"/>
  <c r="G106" i="6"/>
  <c r="C29" i="6"/>
  <c r="H61" i="6"/>
  <c r="E4" i="6"/>
  <c r="C91" i="6"/>
  <c r="F4" i="6"/>
  <c r="G4" i="6"/>
  <c r="C23" i="6"/>
  <c r="H48" i="6"/>
  <c r="D18" i="6"/>
  <c r="E48" i="6"/>
  <c r="C61" i="6"/>
  <c r="E18" i="6"/>
  <c r="G48" i="6"/>
  <c r="F26" i="6"/>
  <c r="D48" i="6"/>
  <c r="D61" i="6"/>
  <c r="F91" i="6"/>
  <c r="E61" i="6"/>
  <c r="G91" i="6"/>
  <c r="F61" i="6"/>
  <c r="G26" i="6"/>
  <c r="C32" i="6"/>
  <c r="D23" i="6"/>
  <c r="C26" i="6"/>
  <c r="E23" i="6"/>
  <c r="E57" i="6"/>
  <c r="C38" i="6"/>
  <c r="C164" i="6"/>
  <c r="G164" i="6"/>
  <c r="G37" i="6"/>
  <c r="H37" i="6"/>
  <c r="S124" i="6"/>
  <c r="S65" i="6"/>
  <c r="S81" i="6"/>
  <c r="H152" i="6"/>
  <c r="S85" i="6"/>
  <c r="S110" i="6"/>
  <c r="S89" i="6"/>
  <c r="S22" i="6"/>
  <c r="S59" i="6"/>
  <c r="S78" i="6"/>
  <c r="E35" i="6"/>
  <c r="S112" i="6"/>
  <c r="S20" i="6"/>
  <c r="S66" i="6"/>
  <c r="S10" i="6"/>
  <c r="S109" i="6"/>
  <c r="S19" i="6"/>
  <c r="S113" i="6"/>
  <c r="G20" i="6"/>
  <c r="D15" i="6"/>
  <c r="H20" i="6"/>
  <c r="S25" i="6"/>
  <c r="S125" i="6"/>
  <c r="S163" i="6"/>
  <c r="S133" i="6"/>
  <c r="S114" i="6"/>
  <c r="S87" i="6"/>
  <c r="S74" i="6"/>
  <c r="S8" i="6"/>
  <c r="S45" i="6"/>
  <c r="S7" i="6"/>
  <c r="S158" i="6"/>
  <c r="S145" i="6"/>
  <c r="D53" i="6"/>
  <c r="F82" i="6"/>
  <c r="S48" i="6"/>
  <c r="S162" i="6"/>
  <c r="S161" i="6"/>
  <c r="S16" i="6"/>
  <c r="S72" i="6"/>
  <c r="S159" i="6"/>
  <c r="F95" i="6"/>
  <c r="S92" i="6"/>
  <c r="S76" i="6"/>
  <c r="S56" i="6"/>
  <c r="S93" i="6"/>
  <c r="S150" i="6"/>
  <c r="S101" i="6"/>
  <c r="G35" i="6"/>
  <c r="S160" i="6"/>
  <c r="S107" i="6"/>
  <c r="S128" i="6"/>
  <c r="S83" i="6"/>
  <c r="S64" i="6"/>
  <c r="S103" i="6"/>
  <c r="S42" i="6"/>
  <c r="S121" i="6"/>
  <c r="E15" i="6"/>
  <c r="S67" i="6"/>
  <c r="S143" i="6"/>
  <c r="F15" i="6"/>
  <c r="S18" i="6"/>
  <c r="S82" i="6"/>
  <c r="S98" i="6"/>
  <c r="S102" i="6"/>
  <c r="S118" i="6"/>
  <c r="S4" i="6"/>
  <c r="S141" i="6"/>
  <c r="H17" i="6"/>
  <c r="D82" i="6"/>
  <c r="S12" i="6"/>
  <c r="S54" i="6"/>
  <c r="S69" i="6"/>
  <c r="S149" i="6"/>
  <c r="E75" i="6"/>
  <c r="S39" i="6"/>
  <c r="S94" i="6"/>
  <c r="S60" i="6"/>
  <c r="S116" i="6"/>
  <c r="S122" i="6"/>
  <c r="S104" i="6"/>
  <c r="S14" i="6"/>
  <c r="S100" i="6"/>
  <c r="S24" i="6"/>
  <c r="S80" i="6"/>
  <c r="D35" i="6"/>
  <c r="S136" i="6"/>
  <c r="S131" i="6"/>
  <c r="S71" i="6"/>
  <c r="G16" i="6"/>
  <c r="S6" i="6"/>
  <c r="S105" i="6"/>
  <c r="S9" i="6"/>
  <c r="S156" i="6"/>
  <c r="S52" i="6"/>
  <c r="S50" i="6"/>
  <c r="S62" i="6"/>
  <c r="S123" i="6"/>
  <c r="D20" i="6"/>
  <c r="S44" i="6"/>
  <c r="S147" i="6"/>
  <c r="S30" i="6"/>
  <c r="S129" i="6"/>
  <c r="S111" i="6"/>
  <c r="E5" i="6"/>
  <c r="S47" i="6"/>
  <c r="G17" i="6"/>
  <c r="S34" i="6"/>
  <c r="S138" i="6"/>
  <c r="S148" i="6"/>
  <c r="S146" i="6"/>
  <c r="S73" i="6"/>
  <c r="S153" i="6"/>
  <c r="F75" i="6"/>
  <c r="F48" i="6"/>
  <c r="K123" i="6" a="1"/>
  <c r="K123" i="6" s="1"/>
  <c r="N123" i="6" s="1"/>
  <c r="K16" i="6" a="1"/>
  <c r="K16" i="6" s="1"/>
  <c r="N16" i="6" s="1"/>
  <c r="P16" i="6" s="1"/>
  <c r="I16" i="6" s="1"/>
  <c r="K143" i="6" a="1"/>
  <c r="K143" i="6" s="1"/>
  <c r="N143" i="6" s="1"/>
  <c r="P143" i="6" s="1"/>
  <c r="K92" i="6" a="1"/>
  <c r="K92" i="6" s="1"/>
  <c r="N92" i="6" s="1"/>
  <c r="H95" i="6"/>
  <c r="K56" i="6" a="1"/>
  <c r="K56" i="6" s="1"/>
  <c r="N56" i="6" s="1"/>
  <c r="K98" i="6" a="1"/>
  <c r="K98" i="6" s="1"/>
  <c r="N98" i="6" s="1"/>
  <c r="K137" i="6" a="1"/>
  <c r="K137" i="6" s="1"/>
  <c r="N137" i="6" s="1"/>
  <c r="P137" i="6" s="1"/>
  <c r="I137" i="6" s="1"/>
  <c r="E53" i="6"/>
  <c r="K150" i="6" a="1"/>
  <c r="K150" i="6" s="1"/>
  <c r="N150" i="6" s="1"/>
  <c r="P150" i="6" s="1"/>
  <c r="I150" i="6" s="1"/>
  <c r="T150" i="6" s="1"/>
  <c r="K141" i="6" a="1"/>
  <c r="K141" i="6" s="1"/>
  <c r="N141" i="6" s="1"/>
  <c r="P141" i="6" s="1"/>
  <c r="G53" i="6"/>
  <c r="K6" i="6" a="1"/>
  <c r="K6" i="6" s="1"/>
  <c r="N6" i="6" s="1"/>
  <c r="K145" i="6" a="1"/>
  <c r="K145" i="6" s="1"/>
  <c r="N145" i="6" s="1"/>
  <c r="P145" i="6" s="1"/>
  <c r="I145" i="6" s="1"/>
  <c r="K148" i="6" a="1"/>
  <c r="K148" i="6" s="1"/>
  <c r="N148" i="6" s="1"/>
  <c r="P148" i="6" s="1"/>
  <c r="K128" i="6" a="1"/>
  <c r="K128" i="6" s="1"/>
  <c r="N128" i="6" s="1"/>
  <c r="D40" i="6"/>
  <c r="C40" i="6"/>
  <c r="K73" i="6" a="1"/>
  <c r="K73" i="6" s="1"/>
  <c r="N73" i="6" s="1"/>
  <c r="E92" i="6"/>
  <c r="F155" i="6"/>
  <c r="D107" i="6"/>
  <c r="K64" i="6" a="1"/>
  <c r="K64" i="6" s="1"/>
  <c r="N64" i="6" s="1"/>
  <c r="P64" i="6" s="1"/>
  <c r="K157" i="6" a="1"/>
  <c r="K157" i="6" s="1"/>
  <c r="N157" i="6" s="1"/>
  <c r="P157" i="6" s="1"/>
  <c r="I157" i="6" s="1"/>
  <c r="K42" i="6" a="1"/>
  <c r="K42" i="6" s="1"/>
  <c r="N42" i="6" s="1"/>
  <c r="P42" i="6" s="1"/>
  <c r="I42" i="6" s="1"/>
  <c r="T42" i="6" s="1"/>
  <c r="G88" i="6"/>
  <c r="C88" i="6"/>
  <c r="K161" i="6" a="1"/>
  <c r="K161" i="6" s="1"/>
  <c r="N161" i="6" s="1"/>
  <c r="P161" i="6" s="1"/>
  <c r="E64" i="6"/>
  <c r="F107" i="6"/>
  <c r="E160" i="6"/>
  <c r="K44" i="6" a="1"/>
  <c r="K44" i="6" s="1"/>
  <c r="N44" i="6" s="1"/>
  <c r="F41" i="6"/>
  <c r="C41" i="6"/>
  <c r="K147" i="6" a="1"/>
  <c r="K147" i="6" s="1"/>
  <c r="N147" i="6" s="1"/>
  <c r="P147" i="6" s="1"/>
  <c r="I147" i="6" s="1"/>
  <c r="K100" i="6" a="1"/>
  <c r="K100" i="6" s="1"/>
  <c r="N100" i="6" s="1"/>
  <c r="K85" i="6" a="1"/>
  <c r="K85" i="6" s="1"/>
  <c r="N85" i="6" s="1"/>
  <c r="K159" i="6" a="1"/>
  <c r="K159" i="6" s="1"/>
  <c r="N159" i="6" s="1"/>
  <c r="P159" i="6" s="1"/>
  <c r="G107" i="6"/>
  <c r="F160" i="6"/>
  <c r="F114" i="6"/>
  <c r="K30" i="6" a="1"/>
  <c r="K30" i="6" s="1"/>
  <c r="N30" i="6" s="1"/>
  <c r="P30" i="6" s="1"/>
  <c r="G86" i="6"/>
  <c r="C86" i="6"/>
  <c r="K18" i="6" a="1"/>
  <c r="K18" i="6" s="1"/>
  <c r="N18" i="6" s="1"/>
  <c r="P18" i="6" s="1"/>
  <c r="H46" i="6"/>
  <c r="C46" i="6"/>
  <c r="K80" i="6" a="1"/>
  <c r="K80" i="6" s="1"/>
  <c r="N80" i="6" s="1"/>
  <c r="P80" i="6" s="1"/>
  <c r="K89" i="6" a="1"/>
  <c r="K89" i="6" s="1"/>
  <c r="N89" i="6" s="1"/>
  <c r="K76" i="6" a="1"/>
  <c r="K76" i="6" s="1"/>
  <c r="N76" i="6" s="1"/>
  <c r="P76" i="6" s="1"/>
  <c r="I76" i="6" s="1"/>
  <c r="F164" i="6"/>
  <c r="D127" i="6"/>
  <c r="H107" i="6"/>
  <c r="G160" i="6"/>
  <c r="F57" i="6"/>
  <c r="C57" i="6"/>
  <c r="H130" i="6"/>
  <c r="C130" i="6"/>
  <c r="K82" i="6" a="1"/>
  <c r="K82" i="6" s="1"/>
  <c r="N82" i="6" s="1"/>
  <c r="P82" i="6" s="1"/>
  <c r="H28" i="6"/>
  <c r="C28" i="6"/>
  <c r="K23" i="6" a="1"/>
  <c r="K23" i="6" s="1"/>
  <c r="N23" i="6" s="1"/>
  <c r="D79" i="6"/>
  <c r="C79" i="6"/>
  <c r="K14" i="6" a="1"/>
  <c r="K14" i="6" s="1"/>
  <c r="N14" i="6" s="1"/>
  <c r="P14" i="6" s="1"/>
  <c r="K125" i="6" a="1"/>
  <c r="K125" i="6" s="1"/>
  <c r="N125" i="6" s="1"/>
  <c r="G95" i="6"/>
  <c r="H126" i="6"/>
  <c r="C126" i="6"/>
  <c r="K129" i="6" a="1"/>
  <c r="K129" i="6" s="1"/>
  <c r="N129" i="6" s="1"/>
  <c r="K22" i="6" a="1"/>
  <c r="K22" i="6" s="1"/>
  <c r="N22" i="6" s="1"/>
  <c r="P22" i="6" s="1"/>
  <c r="K133" i="6" a="1"/>
  <c r="K133" i="6" s="1"/>
  <c r="N133" i="6" s="1"/>
  <c r="P133" i="6" s="1"/>
  <c r="K59" i="6" a="1"/>
  <c r="K59" i="6" s="1"/>
  <c r="N59" i="6" s="1"/>
  <c r="P59" i="6" s="1"/>
  <c r="F63" i="6"/>
  <c r="C63" i="6"/>
  <c r="F53" i="6"/>
  <c r="C53" i="6"/>
  <c r="K131" i="6" a="1"/>
  <c r="K131" i="6" s="1"/>
  <c r="N131" i="6" s="1"/>
  <c r="K8" i="6" a="1"/>
  <c r="K8" i="6" s="1"/>
  <c r="N8" i="6" s="1"/>
  <c r="P8" i="6" s="1"/>
  <c r="I8" i="6" s="1"/>
  <c r="G63" i="6"/>
  <c r="F70" i="6"/>
  <c r="C70" i="6"/>
  <c r="K7" i="6" a="1"/>
  <c r="K7" i="6" s="1"/>
  <c r="N7" i="6" s="1"/>
  <c r="P7" i="6" s="1"/>
  <c r="D112" i="6"/>
  <c r="E56" i="6"/>
  <c r="K107" i="6" a="1"/>
  <c r="K107" i="6" s="1"/>
  <c r="N107" i="6" s="1"/>
  <c r="E13" i="6"/>
  <c r="Q13" i="6" s="1"/>
  <c r="M13" i="6" s="1"/>
  <c r="C13" i="6"/>
  <c r="K69" i="6" a="1"/>
  <c r="K69" i="6" s="1"/>
  <c r="N69" i="6" s="1"/>
  <c r="P69" i="6" s="1"/>
  <c r="I69" i="6" s="1"/>
  <c r="T69" i="6" s="1"/>
  <c r="D92" i="6"/>
  <c r="E155" i="6"/>
  <c r="E112" i="6"/>
  <c r="H56" i="6"/>
  <c r="E3" i="6"/>
  <c r="C3" i="6"/>
  <c r="F33" i="6"/>
  <c r="C33" i="6"/>
  <c r="K146" i="6" a="1"/>
  <c r="K146" i="6" s="1"/>
  <c r="N146" i="6" s="1"/>
  <c r="H140" i="6"/>
  <c r="C140" i="6"/>
  <c r="K50" i="6" a="1"/>
  <c r="K50" i="6" s="1"/>
  <c r="N50" i="6" s="1"/>
  <c r="P50" i="6" s="1"/>
  <c r="G99" i="6"/>
  <c r="C99" i="6"/>
  <c r="D64" i="6"/>
  <c r="K25" i="6" a="1"/>
  <c r="K25" i="6" s="1"/>
  <c r="N25" i="6" s="1"/>
  <c r="P25" i="6" s="1"/>
  <c r="I25" i="6" s="1"/>
  <c r="D27" i="6"/>
  <c r="C27" i="6"/>
  <c r="K95" i="6" a="1"/>
  <c r="K95" i="6" s="1"/>
  <c r="N95" i="6" s="1"/>
  <c r="H16" i="6"/>
  <c r="G21" i="6"/>
  <c r="C21" i="6"/>
  <c r="K17" i="6" a="1"/>
  <c r="K17" i="6" s="1"/>
  <c r="N17" i="6" s="1"/>
  <c r="K87" i="6" a="1"/>
  <c r="K87" i="6" s="1"/>
  <c r="N87" i="6" s="1"/>
  <c r="D5" i="6"/>
  <c r="C5" i="6"/>
  <c r="D154" i="6"/>
  <c r="C154" i="6"/>
  <c r="K160" i="6" a="1"/>
  <c r="K160" i="6" s="1"/>
  <c r="N160" i="6" s="1"/>
  <c r="K9" i="6" a="1"/>
  <c r="K9" i="6" s="1"/>
  <c r="N9" i="6" s="1"/>
  <c r="P9" i="6" s="1"/>
  <c r="I9" i="6" s="1"/>
  <c r="K52" i="6" a="1"/>
  <c r="K52" i="6" s="1"/>
  <c r="N52" i="6" s="1"/>
  <c r="K15" i="6" a="1"/>
  <c r="K15" i="6" s="1"/>
  <c r="N15" i="6" s="1"/>
  <c r="P15" i="6" s="1"/>
  <c r="I15" i="6" s="1"/>
  <c r="D11" i="6"/>
  <c r="C11" i="6"/>
  <c r="K62" i="6" a="1"/>
  <c r="K62" i="6" s="1"/>
  <c r="N62" i="6" s="1"/>
  <c r="P62" i="6" s="1"/>
  <c r="I62" i="6" s="1"/>
  <c r="H115" i="6"/>
  <c r="C115" i="6"/>
  <c r="K67" i="6" a="1"/>
  <c r="K67" i="6" s="1"/>
  <c r="N67" i="6" s="1"/>
  <c r="P67" i="6" s="1"/>
  <c r="K93" i="6" a="1"/>
  <c r="K93" i="6" s="1"/>
  <c r="N93" i="6" s="1"/>
  <c r="K114" i="6" a="1"/>
  <c r="K114" i="6" s="1"/>
  <c r="N114" i="6" s="1"/>
  <c r="D142" i="6"/>
  <c r="C142" i="6"/>
  <c r="E132" i="6"/>
  <c r="C132" i="6"/>
  <c r="K101" i="6" a="1"/>
  <c r="K101" i="6" s="1"/>
  <c r="N101" i="6" s="1"/>
  <c r="K54" i="6" a="1"/>
  <c r="K54" i="6" s="1"/>
  <c r="N54" i="6" s="1"/>
  <c r="P54" i="6" s="1"/>
  <c r="I54" i="6" s="1"/>
  <c r="K66" i="6" a="1"/>
  <c r="K66" i="6" s="1"/>
  <c r="N66" i="6" s="1"/>
  <c r="K105" i="6" a="1"/>
  <c r="K105" i="6" s="1"/>
  <c r="N105" i="6" s="1"/>
  <c r="G104" i="6"/>
  <c r="E33" i="6"/>
  <c r="E10" i="6"/>
  <c r="Q10" i="6" s="1"/>
  <c r="M10" i="6" s="1"/>
  <c r="F142" i="6"/>
  <c r="H75" i="6"/>
  <c r="E102" i="6"/>
  <c r="G57" i="6"/>
  <c r="G31" i="6"/>
  <c r="C31" i="6"/>
  <c r="G51" i="6"/>
  <c r="C51" i="6"/>
  <c r="K48" i="6" a="1"/>
  <c r="K48" i="6" s="1"/>
  <c r="N48" i="6" s="1"/>
  <c r="P48" i="6" s="1"/>
  <c r="F106" i="6"/>
  <c r="C106" i="6"/>
  <c r="D55" i="6"/>
  <c r="C55" i="6"/>
  <c r="K37" i="6" a="1"/>
  <c r="K37" i="6" s="1"/>
  <c r="N37" i="6" s="1"/>
  <c r="K121" i="6" a="1"/>
  <c r="K121" i="6" s="1"/>
  <c r="N121" i="6" s="1"/>
  <c r="P121" i="6" s="1"/>
  <c r="I121" i="6" s="1"/>
  <c r="K110" i="6" a="1"/>
  <c r="K110" i="6" s="1"/>
  <c r="N110" i="6" s="1"/>
  <c r="K136" i="6" a="1"/>
  <c r="K136" i="6" s="1"/>
  <c r="N136" i="6" s="1"/>
  <c r="K20" i="6" a="1"/>
  <c r="K20" i="6" s="1"/>
  <c r="N20" i="6" s="1"/>
  <c r="H160" i="6"/>
  <c r="K47" i="6" a="1"/>
  <c r="K47" i="6" s="1"/>
  <c r="N47" i="6" s="1"/>
  <c r="P47" i="6" s="1"/>
  <c r="K4" i="6" a="1"/>
  <c r="K4" i="6" s="1"/>
  <c r="N4" i="6" s="1"/>
  <c r="P4" i="6" s="1"/>
  <c r="K71" i="6" a="1"/>
  <c r="K71" i="6" s="1"/>
  <c r="N71" i="6" s="1"/>
  <c r="P71" i="6" s="1"/>
  <c r="F104" i="6"/>
  <c r="H18" i="6"/>
  <c r="K12" i="6" a="1"/>
  <c r="K12" i="6" s="1"/>
  <c r="N12" i="6" s="1"/>
  <c r="P12" i="6" s="1"/>
  <c r="K156" i="6" a="1"/>
  <c r="K156" i="6" s="1"/>
  <c r="N156" i="6" s="1"/>
  <c r="K109" i="6" a="1"/>
  <c r="K109" i="6" s="1"/>
  <c r="N109" i="6" s="1"/>
  <c r="H104" i="6"/>
  <c r="G33" i="6"/>
  <c r="H10" i="6"/>
  <c r="G142" i="6"/>
  <c r="F128" i="6"/>
  <c r="H102" i="6"/>
  <c r="H57" i="6"/>
  <c r="K39" i="6" a="1"/>
  <c r="K39" i="6" s="1"/>
  <c r="N39" i="6" s="1"/>
  <c r="H90" i="6"/>
  <c r="C90" i="6"/>
  <c r="K94" i="6" a="1"/>
  <c r="K94" i="6" s="1"/>
  <c r="N94" i="6" s="1"/>
  <c r="G119" i="6"/>
  <c r="C119" i="6"/>
  <c r="K60" i="6" a="1"/>
  <c r="K60" i="6" s="1"/>
  <c r="N60" i="6" s="1"/>
  <c r="P60" i="6" s="1"/>
  <c r="I60" i="6" s="1"/>
  <c r="K116" i="6" a="1"/>
  <c r="K116" i="6" s="1"/>
  <c r="N116" i="6" s="1"/>
  <c r="K72" i="6" a="1"/>
  <c r="K72" i="6" s="1"/>
  <c r="N72" i="6" s="1"/>
  <c r="P72" i="6" s="1"/>
  <c r="K163" i="6" a="1"/>
  <c r="K163" i="6" s="1"/>
  <c r="N163" i="6" s="1"/>
  <c r="P163" i="6" s="1"/>
  <c r="K111" i="6" a="1"/>
  <c r="K111" i="6" s="1"/>
  <c r="N111" i="6" s="1"/>
  <c r="D58" i="6"/>
  <c r="C58" i="6"/>
  <c r="K112" i="6" a="1"/>
  <c r="K112" i="6" s="1"/>
  <c r="N112" i="6" s="1"/>
  <c r="F84" i="6"/>
  <c r="C84" i="6"/>
  <c r="K10" i="6" a="1"/>
  <c r="K10" i="6" s="1"/>
  <c r="N10" i="6" s="1"/>
  <c r="P10" i="6" s="1"/>
  <c r="K149" i="6" a="1"/>
  <c r="K149" i="6" s="1"/>
  <c r="N149" i="6" s="1"/>
  <c r="K153" i="6" a="1"/>
  <c r="K153" i="6" s="1"/>
  <c r="N153" i="6" s="1"/>
  <c r="D56" i="6"/>
  <c r="K124" i="6" a="1"/>
  <c r="K124" i="6" s="1"/>
  <c r="N124" i="6" s="1"/>
  <c r="E107" i="6"/>
  <c r="K81" i="6" a="1"/>
  <c r="K81" i="6" s="1"/>
  <c r="N81" i="6" s="1"/>
  <c r="P81" i="6" s="1"/>
  <c r="H155" i="6"/>
  <c r="K135" i="6" a="1"/>
  <c r="K135" i="6" s="1"/>
  <c r="N135" i="6" s="1"/>
  <c r="P135" i="6" s="1"/>
  <c r="I135" i="6" s="1"/>
  <c r="D36" i="6"/>
  <c r="C36" i="6"/>
  <c r="K97" i="6" a="1"/>
  <c r="K97" i="6" s="1"/>
  <c r="N97" i="6" s="1"/>
  <c r="D110" i="6"/>
  <c r="K34" i="6" a="1"/>
  <c r="K34" i="6" s="1"/>
  <c r="N34" i="6" s="1"/>
  <c r="P34" i="6" s="1"/>
  <c r="I34" i="6" s="1"/>
  <c r="D75" i="6"/>
  <c r="C75" i="6"/>
  <c r="D33" i="6"/>
  <c r="H142" i="6"/>
  <c r="L142" i="6" s="1"/>
  <c r="O142" i="6" s="1"/>
  <c r="D43" i="6"/>
  <c r="C43" i="6"/>
  <c r="K91" i="6" a="1"/>
  <c r="K91" i="6" s="1"/>
  <c r="N91" i="6" s="1"/>
  <c r="K83" i="6" a="1"/>
  <c r="K83" i="6" s="1"/>
  <c r="N83" i="6" s="1"/>
  <c r="K113" i="6" a="1"/>
  <c r="K113" i="6" s="1"/>
  <c r="N113" i="6" s="1"/>
  <c r="D24" i="6"/>
  <c r="H33" i="6"/>
  <c r="D95" i="6"/>
  <c r="G41" i="6"/>
  <c r="G128" i="6"/>
  <c r="D102" i="6"/>
  <c r="H35" i="6"/>
  <c r="G49" i="6"/>
  <c r="C49" i="6"/>
  <c r="D108" i="6"/>
  <c r="U108" i="6" s="1"/>
  <c r="C108" i="6"/>
  <c r="F134" i="6"/>
  <c r="C134" i="6"/>
  <c r="H151" i="6"/>
  <c r="C151" i="6"/>
  <c r="D139" i="6"/>
  <c r="C139" i="6"/>
  <c r="K104" i="6" a="1"/>
  <c r="K104" i="6" s="1"/>
  <c r="N104" i="6" s="1"/>
  <c r="K24" i="6" a="1"/>
  <c r="K24" i="6" s="1"/>
  <c r="N24" i="6" s="1"/>
  <c r="P24" i="6" s="1"/>
  <c r="K35" i="6" a="1"/>
  <c r="K35" i="6" s="1"/>
  <c r="N35" i="6" s="1"/>
  <c r="H127" i="6"/>
  <c r="C127" i="6"/>
  <c r="K118" i="6" a="1"/>
  <c r="K118" i="6" s="1"/>
  <c r="N118" i="6" s="1"/>
  <c r="K138" i="6" a="1"/>
  <c r="K138" i="6" s="1"/>
  <c r="N138" i="6" s="1"/>
  <c r="P138" i="6" s="1"/>
  <c r="K158" i="6" a="1"/>
  <c r="K158" i="6" s="1"/>
  <c r="N158" i="6" s="1"/>
  <c r="P158" i="6" s="1"/>
  <c r="I158" i="6" s="1"/>
  <c r="K155" i="6" a="1"/>
  <c r="K155" i="6" s="1"/>
  <c r="N155" i="6" s="1"/>
  <c r="P155" i="6" s="1"/>
  <c r="I155" i="6" s="1"/>
  <c r="K19" i="6" a="1"/>
  <c r="K19" i="6" s="1"/>
  <c r="N19" i="6" s="1"/>
  <c r="P19" i="6" s="1"/>
  <c r="K77" i="6" a="1"/>
  <c r="K77" i="6" s="1"/>
  <c r="N77" i="6" s="1"/>
  <c r="P77" i="6" s="1"/>
  <c r="I77" i="6" s="1"/>
  <c r="G155" i="6"/>
  <c r="D160" i="6"/>
  <c r="K122" i="6" a="1"/>
  <c r="K122" i="6" s="1"/>
  <c r="N122" i="6" s="1"/>
  <c r="K144" i="6" a="1"/>
  <c r="K144" i="6" s="1"/>
  <c r="N144" i="6" s="1"/>
  <c r="P144" i="6" s="1"/>
  <c r="I144" i="6" s="1"/>
  <c r="G96" i="6"/>
  <c r="C96" i="6"/>
  <c r="K102" i="6" a="1"/>
  <c r="K102" i="6" s="1"/>
  <c r="N102" i="6" s="1"/>
  <c r="K78" i="6" a="1"/>
  <c r="K78" i="6" s="1"/>
  <c r="N78" i="6" s="1"/>
  <c r="K74" i="6" a="1"/>
  <c r="K74" i="6" s="1"/>
  <c r="N74" i="6" s="1"/>
  <c r="K45" i="6" a="1"/>
  <c r="K45" i="6" s="1"/>
  <c r="N45" i="6" s="1"/>
  <c r="P45" i="6" s="1"/>
  <c r="K103" i="6" a="1"/>
  <c r="K103" i="6" s="1"/>
  <c r="N103" i="6" s="1"/>
  <c r="K117" i="6" a="1"/>
  <c r="K117" i="6" s="1"/>
  <c r="N117" i="6" s="1"/>
  <c r="F16" i="6"/>
  <c r="D25" i="6"/>
  <c r="E95" i="6"/>
  <c r="H41" i="6"/>
  <c r="H128" i="6"/>
  <c r="F102" i="6"/>
  <c r="F35" i="6"/>
  <c r="G120" i="6"/>
  <c r="C120" i="6"/>
  <c r="E152" i="6"/>
  <c r="C152" i="6"/>
  <c r="H68" i="6"/>
  <c r="C68" i="6"/>
  <c r="K65" i="6" a="1"/>
  <c r="K65" i="6" s="1"/>
  <c r="N65" i="6" s="1"/>
  <c r="K162" i="6" a="1"/>
  <c r="K162" i="6" s="1"/>
  <c r="N162" i="6" s="1"/>
  <c r="P162" i="6" s="1"/>
  <c r="E38" i="6"/>
  <c r="E151" i="6"/>
  <c r="H38" i="6"/>
  <c r="D3" i="6"/>
  <c r="D126" i="6"/>
  <c r="H3" i="6"/>
  <c r="F151" i="6"/>
  <c r="G151" i="6"/>
  <c r="D84" i="6"/>
  <c r="E20" i="6"/>
  <c r="E126" i="6"/>
  <c r="F3" i="6"/>
  <c r="D132" i="6"/>
  <c r="E99" i="6"/>
  <c r="E84" i="6"/>
  <c r="F152" i="6"/>
  <c r="F20" i="6"/>
  <c r="G126" i="6"/>
  <c r="G3" i="6"/>
  <c r="E134" i="6"/>
  <c r="G152" i="6"/>
  <c r="F136" i="6"/>
  <c r="D136" i="6"/>
  <c r="H136" i="6"/>
  <c r="G136" i="6"/>
  <c r="E136" i="6"/>
  <c r="H134" i="6"/>
  <c r="G134" i="6"/>
  <c r="G6" i="6"/>
  <c r="F6" i="6"/>
  <c r="E6" i="6"/>
  <c r="D47" i="6"/>
  <c r="H47" i="6"/>
  <c r="G47" i="6"/>
  <c r="F47" i="6"/>
  <c r="E47" i="6"/>
  <c r="F115" i="6"/>
  <c r="E96" i="6"/>
  <c r="H82" i="6"/>
  <c r="G82" i="6"/>
  <c r="E82" i="6"/>
  <c r="E90" i="6"/>
  <c r="H51" i="6"/>
  <c r="E147" i="6"/>
  <c r="F147" i="6"/>
  <c r="G114" i="6"/>
  <c r="F92" i="6"/>
  <c r="H92" i="6"/>
  <c r="G92" i="6"/>
  <c r="F162" i="6"/>
  <c r="E86" i="6"/>
  <c r="H36" i="6"/>
  <c r="F88" i="6"/>
  <c r="E127" i="6"/>
  <c r="D6" i="6"/>
  <c r="G13" i="6"/>
  <c r="F28" i="6"/>
  <c r="G147" i="6"/>
  <c r="F79" i="6"/>
  <c r="H63" i="6"/>
  <c r="H114" i="6"/>
  <c r="H30" i="6"/>
  <c r="G30" i="6"/>
  <c r="F30" i="6"/>
  <c r="E30" i="6"/>
  <c r="D30" i="6"/>
  <c r="F5" i="6"/>
  <c r="G5" i="6"/>
  <c r="F17" i="6"/>
  <c r="D17" i="6"/>
  <c r="E17" i="6"/>
  <c r="H54" i="6"/>
  <c r="G54" i="6"/>
  <c r="F54" i="6"/>
  <c r="E54" i="6"/>
  <c r="D54" i="6"/>
  <c r="D115" i="6"/>
  <c r="H150" i="6"/>
  <c r="G150" i="6"/>
  <c r="D150" i="6"/>
  <c r="H60" i="6"/>
  <c r="G60" i="6"/>
  <c r="E60" i="6"/>
  <c r="F60" i="6"/>
  <c r="E68" i="6"/>
  <c r="D68" i="6"/>
  <c r="G139" i="6"/>
  <c r="F150" i="6"/>
  <c r="G52" i="6"/>
  <c r="F52" i="6"/>
  <c r="E52" i="6"/>
  <c r="H52" i="6"/>
  <c r="H50" i="6"/>
  <c r="G50" i="6"/>
  <c r="D50" i="6"/>
  <c r="F50" i="6"/>
  <c r="E50" i="6"/>
  <c r="G115" i="6"/>
  <c r="D31" i="6"/>
  <c r="G130" i="6"/>
  <c r="D72" i="6"/>
  <c r="G72" i="6"/>
  <c r="E72" i="6"/>
  <c r="F72" i="6"/>
  <c r="H72" i="6"/>
  <c r="H22" i="6"/>
  <c r="D22" i="6"/>
  <c r="G22" i="6"/>
  <c r="F22" i="6"/>
  <c r="E22" i="6"/>
  <c r="D147" i="6"/>
  <c r="H31" i="6"/>
  <c r="D151" i="6"/>
  <c r="F13" i="6"/>
  <c r="D46" i="6"/>
  <c r="F96" i="6"/>
  <c r="H62" i="6"/>
  <c r="D62" i="6"/>
  <c r="E62" i="6"/>
  <c r="F62" i="6"/>
  <c r="G62" i="6"/>
  <c r="E88" i="6"/>
  <c r="H13" i="6"/>
  <c r="E28" i="6"/>
  <c r="F38" i="6"/>
  <c r="E79" i="6"/>
  <c r="H96" i="6"/>
  <c r="H44" i="6"/>
  <c r="F44" i="6"/>
  <c r="E44" i="6"/>
  <c r="G44" i="6"/>
  <c r="H6" i="6"/>
  <c r="F21" i="6"/>
  <c r="D119" i="6"/>
  <c r="G28" i="6"/>
  <c r="H147" i="6"/>
  <c r="F46" i="6"/>
  <c r="G79" i="6"/>
  <c r="D114" i="6"/>
  <c r="G84" i="6"/>
  <c r="H84" i="6"/>
  <c r="E16" i="6"/>
  <c r="D16" i="6"/>
  <c r="E65" i="6"/>
  <c r="H65" i="6"/>
  <c r="G65" i="6"/>
  <c r="F65" i="6"/>
  <c r="D65" i="6"/>
  <c r="D37" i="6"/>
  <c r="E37" i="6"/>
  <c r="F37" i="6"/>
  <c r="H42" i="6"/>
  <c r="E42" i="6"/>
  <c r="D42" i="6"/>
  <c r="G42" i="6"/>
  <c r="F42" i="6"/>
  <c r="H94" i="6"/>
  <c r="E94" i="6"/>
  <c r="F94" i="6"/>
  <c r="D94" i="6"/>
  <c r="G94" i="6"/>
  <c r="H34" i="6"/>
  <c r="G34" i="6"/>
  <c r="F34" i="6"/>
  <c r="D34" i="6"/>
  <c r="E34" i="6"/>
  <c r="F45" i="6"/>
  <c r="E45" i="6"/>
  <c r="D45" i="6"/>
  <c r="H39" i="6"/>
  <c r="G39" i="6"/>
  <c r="E39" i="6"/>
  <c r="F39" i="6"/>
  <c r="D39" i="6"/>
  <c r="D130" i="6"/>
  <c r="H132" i="6"/>
  <c r="G132" i="6"/>
  <c r="H139" i="6"/>
  <c r="E115" i="6"/>
  <c r="E130" i="6"/>
  <c r="H40" i="6"/>
  <c r="G40" i="6"/>
  <c r="H49" i="6"/>
  <c r="F31" i="6"/>
  <c r="H14" i="6"/>
  <c r="G14" i="6"/>
  <c r="F14" i="6"/>
  <c r="E14" i="6"/>
  <c r="Q14" i="6" s="1"/>
  <c r="M14" i="6" s="1"/>
  <c r="D14" i="6"/>
  <c r="D106" i="6"/>
  <c r="E106" i="6"/>
  <c r="G56" i="6"/>
  <c r="F56" i="6"/>
  <c r="D140" i="6"/>
  <c r="F140" i="6"/>
  <c r="G140" i="6"/>
  <c r="E140" i="6"/>
  <c r="F68" i="6"/>
  <c r="H86" i="6"/>
  <c r="D88" i="6"/>
  <c r="F43" i="6"/>
  <c r="G154" i="6"/>
  <c r="F154" i="6"/>
  <c r="H154" i="6"/>
  <c r="H162" i="6"/>
  <c r="G68" i="6"/>
  <c r="D86" i="6"/>
  <c r="E36" i="6"/>
  <c r="G162" i="6"/>
  <c r="D44" i="6"/>
  <c r="E154" i="6"/>
  <c r="D52" i="6"/>
  <c r="E27" i="6"/>
  <c r="G127" i="6"/>
  <c r="E119" i="6"/>
  <c r="G46" i="6"/>
  <c r="H79" i="6"/>
  <c r="D63" i="6"/>
  <c r="E114" i="6"/>
  <c r="H24" i="6"/>
  <c r="F24" i="6"/>
  <c r="E24" i="6"/>
  <c r="G24" i="6"/>
  <c r="H4" i="6"/>
  <c r="D4" i="6"/>
  <c r="E26" i="6"/>
  <c r="D26" i="6"/>
  <c r="G18" i="6"/>
  <c r="F18" i="6"/>
  <c r="F112" i="6"/>
  <c r="H112" i="6"/>
  <c r="G112" i="6"/>
  <c r="G116" i="6"/>
  <c r="F116" i="6"/>
  <c r="U116" i="6" s="1"/>
  <c r="H116" i="6"/>
  <c r="L116" i="6" s="1"/>
  <c r="O116" i="6" s="1"/>
  <c r="D131" i="6"/>
  <c r="H144" i="6"/>
  <c r="G144" i="6"/>
  <c r="F144" i="6"/>
  <c r="E144" i="6"/>
  <c r="D144" i="6"/>
  <c r="D60" i="6"/>
  <c r="E150" i="6"/>
  <c r="G131" i="6"/>
  <c r="G45" i="6"/>
  <c r="L12" i="6"/>
  <c r="O12" i="6" s="1"/>
  <c r="D13" i="6"/>
  <c r="H131" i="6"/>
  <c r="H45" i="6"/>
  <c r="E104" i="6"/>
  <c r="D104" i="6"/>
  <c r="E70" i="6"/>
  <c r="D10" i="6"/>
  <c r="F10" i="6"/>
  <c r="G10" i="6"/>
  <c r="E25" i="6"/>
  <c r="F25" i="6"/>
  <c r="E162" i="6"/>
  <c r="D162" i="6"/>
  <c r="H88" i="6"/>
  <c r="G25" i="6"/>
  <c r="G58" i="6"/>
  <c r="F58" i="6"/>
  <c r="E40" i="6"/>
  <c r="E46" i="6"/>
  <c r="F40" i="6"/>
  <c r="E58" i="6"/>
  <c r="F119" i="6"/>
  <c r="D28" i="6"/>
  <c r="G38" i="6"/>
  <c r="E63" i="6"/>
  <c r="D128" i="6"/>
  <c r="E128" i="6"/>
  <c r="H110" i="6"/>
  <c r="F110" i="6"/>
  <c r="E110" i="6"/>
  <c r="G110" i="6"/>
  <c r="H23" i="6"/>
  <c r="G23" i="6"/>
  <c r="G67" i="6"/>
  <c r="D67" i="6"/>
  <c r="H67" i="6"/>
  <c r="F67" i="6"/>
  <c r="E67" i="6"/>
  <c r="G19" i="6"/>
  <c r="F19" i="6"/>
  <c r="E19" i="6"/>
  <c r="H19" i="6"/>
  <c r="D19" i="6"/>
  <c r="E55" i="6"/>
  <c r="H55" i="6"/>
  <c r="G55" i="6"/>
  <c r="F55" i="6"/>
  <c r="L48" i="6"/>
  <c r="O48" i="6" s="1"/>
  <c r="D49" i="6"/>
  <c r="F49" i="6"/>
  <c r="E49" i="6"/>
  <c r="D99" i="6"/>
  <c r="F99" i="6"/>
  <c r="H120" i="6"/>
  <c r="E120" i="6"/>
  <c r="D120" i="6"/>
  <c r="H70" i="6"/>
  <c r="D70" i="6"/>
  <c r="F27" i="6"/>
  <c r="G27" i="6"/>
  <c r="H27" i="6"/>
  <c r="E139" i="6"/>
  <c r="E131" i="6"/>
  <c r="H99" i="6"/>
  <c r="F139" i="6"/>
  <c r="F131" i="6"/>
  <c r="F36" i="6"/>
  <c r="G36" i="6"/>
  <c r="E9" i="6"/>
  <c r="Q9" i="6" s="1"/>
  <c r="M9" i="6" s="1"/>
  <c r="G9" i="6"/>
  <c r="F9" i="6"/>
  <c r="D9" i="6"/>
  <c r="H9" i="6"/>
  <c r="E31" i="6"/>
  <c r="G11" i="6"/>
  <c r="F11" i="6"/>
  <c r="E11" i="6"/>
  <c r="Q11" i="6" s="1"/>
  <c r="M11" i="6" s="1"/>
  <c r="H11" i="6"/>
  <c r="F74" i="6"/>
  <c r="E74" i="6"/>
  <c r="D74" i="6"/>
  <c r="G74" i="6"/>
  <c r="H74" i="6"/>
  <c r="F120" i="6"/>
  <c r="F130" i="6"/>
  <c r="H43" i="6"/>
  <c r="G43" i="6"/>
  <c r="D91" i="6"/>
  <c r="E51" i="6"/>
  <c r="F51" i="6"/>
  <c r="D41" i="6"/>
  <c r="E41" i="6"/>
  <c r="D21" i="6"/>
  <c r="E21" i="6"/>
  <c r="G70" i="6"/>
  <c r="F86" i="6"/>
  <c r="D51" i="6"/>
  <c r="D90" i="6"/>
  <c r="F90" i="6"/>
  <c r="G90" i="6"/>
  <c r="H25" i="6"/>
  <c r="E43" i="6"/>
  <c r="G108" i="6"/>
  <c r="H108" i="6"/>
  <c r="L108" i="6" s="1"/>
  <c r="O108" i="6" s="1"/>
  <c r="F132" i="6"/>
  <c r="D134" i="6"/>
  <c r="E91" i="6"/>
  <c r="H58" i="6"/>
  <c r="H21" i="6"/>
  <c r="H164" i="6"/>
  <c r="L164" i="6" s="1"/>
  <c r="O164" i="6" s="1"/>
  <c r="Q164" i="6" s="1"/>
  <c r="M164" i="6" s="1"/>
  <c r="D164" i="6"/>
  <c r="H15" i="6"/>
  <c r="G15" i="6"/>
  <c r="H59" i="6"/>
  <c r="G59" i="6"/>
  <c r="E59" i="6"/>
  <c r="D59" i="6"/>
  <c r="F59" i="6"/>
  <c r="F64" i="6"/>
  <c r="H64" i="6"/>
  <c r="G64" i="6"/>
  <c r="F29" i="6"/>
  <c r="E29" i="6"/>
  <c r="D29" i="6"/>
  <c r="D155" i="6"/>
  <c r="H32" i="6"/>
  <c r="G32" i="6"/>
  <c r="F32" i="6"/>
  <c r="E32" i="6"/>
  <c r="U44" i="5"/>
  <c r="H125" i="6"/>
  <c r="G125" i="6"/>
  <c r="F125" i="6"/>
  <c r="E125" i="6"/>
  <c r="D125" i="6"/>
  <c r="H133" i="6"/>
  <c r="E133" i="6"/>
  <c r="D133" i="6"/>
  <c r="F133" i="6"/>
  <c r="G133" i="6"/>
  <c r="D146" i="6"/>
  <c r="G146" i="6"/>
  <c r="E146" i="6"/>
  <c r="H146" i="6"/>
  <c r="F146" i="6"/>
  <c r="H123" i="6"/>
  <c r="G123" i="6"/>
  <c r="F123" i="6"/>
  <c r="E123" i="6"/>
  <c r="D123" i="6"/>
  <c r="H141" i="6"/>
  <c r="G141" i="6"/>
  <c r="E141" i="6"/>
  <c r="D141" i="6"/>
  <c r="F141" i="6"/>
  <c r="G122" i="6"/>
  <c r="F122" i="6"/>
  <c r="D122" i="6"/>
  <c r="H122" i="6"/>
  <c r="E122" i="6"/>
  <c r="E145" i="6"/>
  <c r="D145" i="6"/>
  <c r="H145" i="6"/>
  <c r="G145" i="6"/>
  <c r="F145" i="6"/>
  <c r="H100" i="6"/>
  <c r="D100" i="6"/>
  <c r="G100" i="6"/>
  <c r="F100" i="6"/>
  <c r="E100" i="6"/>
  <c r="G149" i="6"/>
  <c r="F149" i="6"/>
  <c r="H149" i="6"/>
  <c r="E149" i="6"/>
  <c r="D149" i="6"/>
  <c r="H161" i="6"/>
  <c r="E161" i="6"/>
  <c r="G161" i="6"/>
  <c r="F161" i="6"/>
  <c r="D161" i="6"/>
  <c r="H85" i="6"/>
  <c r="F85" i="6"/>
  <c r="G85" i="6"/>
  <c r="E85" i="6"/>
  <c r="D85" i="6"/>
  <c r="E89" i="6"/>
  <c r="H89" i="6"/>
  <c r="G89" i="6"/>
  <c r="F89" i="6"/>
  <c r="D89" i="6"/>
  <c r="F148" i="6"/>
  <c r="E148" i="6"/>
  <c r="G148" i="6"/>
  <c r="H148" i="6"/>
  <c r="D148" i="6"/>
  <c r="H103" i="6"/>
  <c r="G103" i="6"/>
  <c r="F103" i="6"/>
  <c r="E103" i="6"/>
  <c r="D103" i="6"/>
  <c r="E69" i="6"/>
  <c r="G69" i="6"/>
  <c r="F69" i="6"/>
  <c r="H69" i="6"/>
  <c r="D69" i="6"/>
  <c r="F157" i="6"/>
  <c r="E157" i="6"/>
  <c r="H157" i="6"/>
  <c r="G157" i="6"/>
  <c r="D157" i="6"/>
  <c r="H71" i="6"/>
  <c r="G71" i="6"/>
  <c r="F71" i="6"/>
  <c r="E71" i="6"/>
  <c r="D71" i="6"/>
  <c r="H98" i="6"/>
  <c r="E98" i="6"/>
  <c r="G98" i="6"/>
  <c r="F98" i="6"/>
  <c r="D98" i="6"/>
  <c r="G101" i="6"/>
  <c r="F101" i="6"/>
  <c r="D101" i="6"/>
  <c r="E101" i="6"/>
  <c r="H101" i="6"/>
  <c r="E76" i="6"/>
  <c r="D76" i="6"/>
  <c r="H76" i="6"/>
  <c r="G76" i="6"/>
  <c r="F76" i="6"/>
  <c r="H153" i="6"/>
  <c r="D153" i="6"/>
  <c r="G153" i="6"/>
  <c r="F153" i="6"/>
  <c r="E153" i="6"/>
  <c r="H118" i="6"/>
  <c r="G118" i="6"/>
  <c r="F118" i="6"/>
  <c r="D118" i="6"/>
  <c r="E118" i="6"/>
  <c r="F8" i="6"/>
  <c r="E8" i="6"/>
  <c r="D8" i="6"/>
  <c r="H8" i="6"/>
  <c r="G8" i="6"/>
  <c r="F117" i="6"/>
  <c r="E117" i="6"/>
  <c r="H117" i="6"/>
  <c r="G117" i="6"/>
  <c r="D117" i="6"/>
  <c r="H7" i="6"/>
  <c r="E7" i="6"/>
  <c r="G7" i="6"/>
  <c r="F7" i="6"/>
  <c r="D7" i="6"/>
  <c r="F137" i="6"/>
  <c r="E137" i="6"/>
  <c r="G137" i="6"/>
  <c r="D137" i="6"/>
  <c r="H137" i="6"/>
  <c r="H163" i="6"/>
  <c r="G163" i="6"/>
  <c r="F163" i="6"/>
  <c r="E163" i="6"/>
  <c r="D163" i="6"/>
  <c r="H80" i="6"/>
  <c r="E80" i="6"/>
  <c r="G80" i="6"/>
  <c r="F80" i="6"/>
  <c r="D80" i="6"/>
  <c r="F73" i="6"/>
  <c r="G73" i="6"/>
  <c r="E73" i="6"/>
  <c r="D73" i="6"/>
  <c r="H73" i="6"/>
  <c r="H135" i="6"/>
  <c r="G135" i="6"/>
  <c r="F135" i="6"/>
  <c r="E135" i="6"/>
  <c r="D135" i="6"/>
  <c r="G93" i="6"/>
  <c r="F93" i="6"/>
  <c r="E93" i="6"/>
  <c r="H93" i="6"/>
  <c r="D93" i="6"/>
  <c r="F78" i="6"/>
  <c r="D78" i="6"/>
  <c r="E78" i="6"/>
  <c r="H78" i="6"/>
  <c r="G78" i="6"/>
  <c r="G105" i="6"/>
  <c r="F105" i="6"/>
  <c r="E105" i="6"/>
  <c r="D105" i="6"/>
  <c r="H105" i="6"/>
  <c r="H111" i="6"/>
  <c r="G111" i="6"/>
  <c r="F111" i="6"/>
  <c r="E111" i="6"/>
  <c r="D111" i="6"/>
  <c r="H156" i="6"/>
  <c r="G156" i="6"/>
  <c r="F156" i="6"/>
  <c r="E156" i="6"/>
  <c r="D156" i="6"/>
  <c r="H138" i="6"/>
  <c r="G138" i="6"/>
  <c r="E138" i="6"/>
  <c r="F138" i="6"/>
  <c r="D138" i="6"/>
  <c r="F109" i="6"/>
  <c r="E109" i="6"/>
  <c r="D109" i="6"/>
  <c r="G109" i="6"/>
  <c r="H109" i="6"/>
  <c r="E121" i="6"/>
  <c r="D121" i="6"/>
  <c r="H121" i="6"/>
  <c r="G121" i="6"/>
  <c r="F121" i="6"/>
  <c r="H129" i="6"/>
  <c r="G129" i="6"/>
  <c r="D129" i="6"/>
  <c r="F129" i="6"/>
  <c r="E129" i="6"/>
  <c r="H83" i="6"/>
  <c r="G83" i="6"/>
  <c r="F83" i="6"/>
  <c r="E83" i="6"/>
  <c r="D83" i="6"/>
  <c r="F124" i="6"/>
  <c r="D124" i="6"/>
  <c r="H124" i="6"/>
  <c r="E124" i="6"/>
  <c r="G124" i="6"/>
  <c r="H143" i="6"/>
  <c r="G143" i="6"/>
  <c r="F143" i="6"/>
  <c r="E143" i="6"/>
  <c r="D143" i="6"/>
  <c r="E77" i="6"/>
  <c r="G77" i="6"/>
  <c r="F77" i="6"/>
  <c r="D77" i="6"/>
  <c r="H77" i="6"/>
  <c r="F81" i="6"/>
  <c r="H81" i="6"/>
  <c r="G81" i="6"/>
  <c r="E81" i="6"/>
  <c r="D81" i="6"/>
  <c r="F97" i="6"/>
  <c r="E97" i="6"/>
  <c r="D97" i="6"/>
  <c r="H97" i="6"/>
  <c r="G97" i="6"/>
  <c r="H159" i="6"/>
  <c r="G159" i="6"/>
  <c r="F159" i="6"/>
  <c r="E159" i="6"/>
  <c r="D159" i="6"/>
  <c r="F66" i="6"/>
  <c r="H66" i="6"/>
  <c r="G66" i="6"/>
  <c r="E66" i="6"/>
  <c r="D66" i="6"/>
  <c r="H87" i="6"/>
  <c r="G87" i="6"/>
  <c r="F87" i="6"/>
  <c r="E87" i="6"/>
  <c r="D87" i="6"/>
  <c r="H158" i="6"/>
  <c r="G158" i="6"/>
  <c r="E158" i="6"/>
  <c r="D158" i="6"/>
  <c r="F158" i="6"/>
  <c r="E113" i="6"/>
  <c r="H113" i="6"/>
  <c r="D113" i="6"/>
  <c r="G113" i="6"/>
  <c r="F113" i="6"/>
  <c r="J2" i="2"/>
  <c r="J1" i="2" s="1"/>
  <c r="B171" i="4"/>
  <c r="B279" i="4"/>
  <c r="B278" i="4"/>
  <c r="B277" i="4"/>
  <c r="B276" i="4"/>
  <c r="B275" i="4"/>
  <c r="B274" i="4"/>
  <c r="B273" i="4"/>
  <c r="B272" i="4"/>
  <c r="B271" i="4"/>
  <c r="B270" i="4"/>
  <c r="B269" i="4"/>
  <c r="B268" i="4"/>
  <c r="B267" i="4"/>
  <c r="B266" i="4"/>
  <c r="B265" i="4"/>
  <c r="B264" i="4"/>
  <c r="B263" i="4"/>
  <c r="B262" i="4"/>
  <c r="B261" i="4"/>
  <c r="B260" i="4"/>
  <c r="B259" i="4"/>
  <c r="B258" i="4"/>
  <c r="B257" i="4"/>
  <c r="B256" i="4"/>
  <c r="B255" i="4"/>
  <c r="B254" i="4"/>
  <c r="B662" i="4"/>
  <c r="B661" i="4"/>
  <c r="B660" i="4"/>
  <c r="B659" i="4"/>
  <c r="B658" i="4"/>
  <c r="B657" i="4"/>
  <c r="B635" i="4"/>
  <c r="B634" i="4"/>
  <c r="B633" i="4"/>
  <c r="B632" i="4"/>
  <c r="B195" i="4"/>
  <c r="B196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426" i="4"/>
  <c r="B427" i="4"/>
  <c r="B428" i="4"/>
  <c r="B497" i="4"/>
  <c r="B498" i="4"/>
  <c r="B150" i="4"/>
  <c r="B151" i="4"/>
  <c r="B152" i="4"/>
  <c r="B153" i="4"/>
  <c r="B154" i="4"/>
  <c r="B512" i="4"/>
  <c r="B513" i="4"/>
  <c r="B514" i="4"/>
  <c r="B172" i="4"/>
  <c r="B193" i="4"/>
  <c r="B194" i="4"/>
  <c r="B197" i="4"/>
  <c r="B198" i="4"/>
  <c r="B199" i="4"/>
  <c r="B200" i="4"/>
  <c r="B204" i="4"/>
  <c r="B205" i="4"/>
  <c r="B206" i="4"/>
  <c r="B207" i="4"/>
  <c r="B208" i="4"/>
  <c r="B241" i="4"/>
  <c r="B242" i="4"/>
  <c r="B243" i="4"/>
  <c r="B244" i="4"/>
  <c r="B245" i="4"/>
  <c r="B246" i="4"/>
  <c r="B247" i="4"/>
  <c r="B248" i="4"/>
  <c r="B249" i="4"/>
  <c r="B250" i="4"/>
  <c r="B251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36" i="4"/>
  <c r="B837" i="4"/>
  <c r="B838" i="4"/>
  <c r="B839" i="4"/>
  <c r="B840" i="4"/>
  <c r="B841" i="4"/>
  <c r="B842" i="4"/>
  <c r="B843" i="4"/>
  <c r="B844" i="4"/>
  <c r="B84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I113" i="6" l="1"/>
  <c r="T113" i="6" s="1"/>
  <c r="I19" i="6"/>
  <c r="T19" i="6" s="1"/>
  <c r="I83" i="6"/>
  <c r="T83" i="6" s="1"/>
  <c r="I123" i="6"/>
  <c r="T123" i="6" s="1"/>
  <c r="I59" i="6"/>
  <c r="T59" i="6" s="1"/>
  <c r="I128" i="6"/>
  <c r="T128" i="6" s="1"/>
  <c r="I141" i="6"/>
  <c r="T141" i="6" s="1"/>
  <c r="I162" i="6"/>
  <c r="T162" i="6" s="1"/>
  <c r="I109" i="6"/>
  <c r="T109" i="6" s="1"/>
  <c r="I48" i="6"/>
  <c r="T48" i="6" s="1"/>
  <c r="I80" i="6"/>
  <c r="T80" i="6" s="1"/>
  <c r="I64" i="6"/>
  <c r="T64" i="6" s="1"/>
  <c r="I138" i="6"/>
  <c r="T138" i="6" s="1"/>
  <c r="I71" i="6"/>
  <c r="T71" i="6" s="1"/>
  <c r="I4" i="6"/>
  <c r="T4" i="6" s="1"/>
  <c r="I102" i="6"/>
  <c r="T102" i="6" s="1"/>
  <c r="I85" i="6"/>
  <c r="T85" i="6" s="1"/>
  <c r="V12" i="6"/>
  <c r="I81" i="6"/>
  <c r="T81" i="6" s="1"/>
  <c r="I47" i="6"/>
  <c r="T47" i="6" s="1"/>
  <c r="I12" i="6"/>
  <c r="T12" i="6" s="1"/>
  <c r="I50" i="6"/>
  <c r="T50" i="6" s="1"/>
  <c r="I103" i="6"/>
  <c r="T103" i="6" s="1"/>
  <c r="I129" i="6"/>
  <c r="T129" i="6" s="1"/>
  <c r="I30" i="6"/>
  <c r="T30" i="6" s="1"/>
  <c r="I14" i="6"/>
  <c r="T14" i="6" s="1"/>
  <c r="I136" i="6"/>
  <c r="T136" i="6" s="1"/>
  <c r="Q98" i="6"/>
  <c r="M98" i="6" s="1"/>
  <c r="I159" i="6"/>
  <c r="T159" i="6" s="1"/>
  <c r="Q150" i="6"/>
  <c r="M150" i="6" s="1"/>
  <c r="Q49" i="6"/>
  <c r="M49" i="6" s="1"/>
  <c r="Q140" i="6"/>
  <c r="M140" i="6" s="1"/>
  <c r="I161" i="6"/>
  <c r="T161" i="6" s="1"/>
  <c r="P106" i="6"/>
  <c r="P142" i="6"/>
  <c r="P21" i="6"/>
  <c r="Q155" i="6"/>
  <c r="M155" i="6" s="1"/>
  <c r="Q121" i="6"/>
  <c r="M121" i="6" s="1"/>
  <c r="Q59" i="6"/>
  <c r="M59" i="6" s="1"/>
  <c r="P139" i="6"/>
  <c r="P84" i="6"/>
  <c r="I84" i="6" s="1"/>
  <c r="K32" i="6" a="1"/>
  <c r="K32" i="6" s="1"/>
  <c r="N32" i="6" s="1"/>
  <c r="P32" i="6"/>
  <c r="I32" i="6" s="1"/>
  <c r="T95" i="6"/>
  <c r="U153" i="6"/>
  <c r="P126" i="6"/>
  <c r="Q64" i="6"/>
  <c r="M64" i="6" s="1"/>
  <c r="Q53" i="6"/>
  <c r="M53" i="6" s="1"/>
  <c r="Q15" i="6"/>
  <c r="M15" i="6" s="1"/>
  <c r="K29" i="6" a="1"/>
  <c r="K29" i="6" s="1"/>
  <c r="N29" i="6" s="1"/>
  <c r="P29" i="6"/>
  <c r="I29" i="6" s="1"/>
  <c r="T37" i="6"/>
  <c r="I163" i="6"/>
  <c r="T163" i="6" s="1"/>
  <c r="Q149" i="6"/>
  <c r="M149" i="6" s="1"/>
  <c r="Q125" i="6"/>
  <c r="M125" i="6" s="1"/>
  <c r="V142" i="6"/>
  <c r="P51" i="6"/>
  <c r="I51" i="6" s="1"/>
  <c r="P13" i="6"/>
  <c r="I13" i="6" s="1"/>
  <c r="Q5" i="6"/>
  <c r="M5" i="6" s="1"/>
  <c r="T121" i="6"/>
  <c r="I114" i="6"/>
  <c r="T114" i="6" s="1"/>
  <c r="Q158" i="6"/>
  <c r="M158" i="6" s="1"/>
  <c r="Q105" i="6"/>
  <c r="M105" i="6" s="1"/>
  <c r="Q73" i="6"/>
  <c r="M73" i="6" s="1"/>
  <c r="U115" i="6"/>
  <c r="P96" i="6"/>
  <c r="I96" i="6" s="1"/>
  <c r="P27" i="6"/>
  <c r="I27" i="6" s="1"/>
  <c r="P88" i="6"/>
  <c r="T16" i="6"/>
  <c r="T25" i="6"/>
  <c r="I105" i="6"/>
  <c r="T105" i="6" s="1"/>
  <c r="Q109" i="6"/>
  <c r="M109" i="6" s="1"/>
  <c r="P134" i="6"/>
  <c r="I134" i="6" s="1"/>
  <c r="S75" i="6"/>
  <c r="P75" i="6"/>
  <c r="I75" i="6" s="1"/>
  <c r="P31" i="6"/>
  <c r="S115" i="6"/>
  <c r="P115" i="6"/>
  <c r="I115" i="6" s="1"/>
  <c r="T131" i="6"/>
  <c r="T54" i="6"/>
  <c r="T77" i="6"/>
  <c r="I22" i="6"/>
  <c r="T22" i="6" s="1"/>
  <c r="P99" i="6"/>
  <c r="I99" i="6" s="1"/>
  <c r="U99" i="6"/>
  <c r="Q99" i="6"/>
  <c r="M99" i="6" s="1"/>
  <c r="T44" i="6"/>
  <c r="T66" i="6"/>
  <c r="T144" i="6"/>
  <c r="Q139" i="6"/>
  <c r="M139" i="6" s="1"/>
  <c r="Q36" i="6"/>
  <c r="M36" i="6" s="1"/>
  <c r="Q95" i="6"/>
  <c r="M95" i="6" s="1"/>
  <c r="Q107" i="6"/>
  <c r="M107" i="6" s="1"/>
  <c r="S57" i="6"/>
  <c r="P57" i="6"/>
  <c r="I57" i="6" s="1"/>
  <c r="T146" i="6"/>
  <c r="T20" i="6"/>
  <c r="K164" i="6" a="1"/>
  <c r="K164" i="6" s="1"/>
  <c r="N164" i="6" s="1"/>
  <c r="P164" i="6"/>
  <c r="I164" i="6" s="1"/>
  <c r="I10" i="6"/>
  <c r="T10" i="6" s="1"/>
  <c r="T155" i="6"/>
  <c r="I67" i="6"/>
  <c r="T67" i="6" s="1"/>
  <c r="T157" i="6"/>
  <c r="P36" i="6"/>
  <c r="I6" i="6"/>
  <c r="T6" i="6" s="1"/>
  <c r="U129" i="6"/>
  <c r="Q17" i="6"/>
  <c r="M17" i="6" s="1"/>
  <c r="T118" i="6"/>
  <c r="T153" i="6"/>
  <c r="U58" i="6"/>
  <c r="P127" i="6"/>
  <c r="I127" i="6" s="1"/>
  <c r="P5" i="6"/>
  <c r="I5" i="6" s="1"/>
  <c r="P3" i="6"/>
  <c r="I3" i="6" s="1"/>
  <c r="T60" i="6"/>
  <c r="T93" i="6"/>
  <c r="T8" i="6"/>
  <c r="K38" i="6" a="1"/>
  <c r="K38" i="6" s="1"/>
  <c r="N38" i="6" s="1"/>
  <c r="P38" i="6"/>
  <c r="S23" i="6"/>
  <c r="P23" i="6"/>
  <c r="I23" i="6" s="1"/>
  <c r="I112" i="6"/>
  <c r="T112" i="6" s="1"/>
  <c r="I89" i="6"/>
  <c r="T89" i="6" s="1"/>
  <c r="I148" i="6"/>
  <c r="T148" i="6" s="1"/>
  <c r="P86" i="6"/>
  <c r="I86" i="6" s="1"/>
  <c r="Q152" i="6"/>
  <c r="M152" i="6" s="1"/>
  <c r="Q127" i="6"/>
  <c r="M127" i="6" s="1"/>
  <c r="Q70" i="6"/>
  <c r="M70" i="6" s="1"/>
  <c r="U106" i="6"/>
  <c r="Q106" i="6"/>
  <c r="M106" i="6" s="1"/>
  <c r="T145" i="6"/>
  <c r="T15" i="6"/>
  <c r="U101" i="6"/>
  <c r="P130" i="6"/>
  <c r="Q48" i="6"/>
  <c r="I104" i="6"/>
  <c r="T104" i="6" s="1"/>
  <c r="Q93" i="6"/>
  <c r="M93" i="6" s="1"/>
  <c r="P154" i="6"/>
  <c r="I154" i="6" s="1"/>
  <c r="T154" i="6" s="1"/>
  <c r="T73" i="6"/>
  <c r="I143" i="6"/>
  <c r="T143" i="6" s="1"/>
  <c r="U118" i="6"/>
  <c r="Q118" i="6"/>
  <c r="M118" i="6" s="1"/>
  <c r="U122" i="6"/>
  <c r="U34" i="6"/>
  <c r="U136" i="6"/>
  <c r="P41" i="6"/>
  <c r="T94" i="6"/>
  <c r="T56" i="6"/>
  <c r="Q35" i="6"/>
  <c r="M35" i="6" s="1"/>
  <c r="T137" i="6"/>
  <c r="Q123" i="6"/>
  <c r="M123" i="6" s="1"/>
  <c r="P11" i="6"/>
  <c r="I11" i="6" s="1"/>
  <c r="T97" i="6"/>
  <c r="T17" i="6"/>
  <c r="Q92" i="6"/>
  <c r="M92" i="6" s="1"/>
  <c r="T160" i="6"/>
  <c r="T124" i="6"/>
  <c r="Q104" i="6"/>
  <c r="M104" i="6" s="1"/>
  <c r="P90" i="6"/>
  <c r="Q108" i="6"/>
  <c r="M108" i="6" s="1"/>
  <c r="V108" i="6" s="1"/>
  <c r="Q68" i="6"/>
  <c r="M68" i="6" s="1"/>
  <c r="S55" i="6"/>
  <c r="T156" i="6"/>
  <c r="T76" i="6"/>
  <c r="T78" i="6"/>
  <c r="U23" i="6"/>
  <c r="Q23" i="6"/>
  <c r="M23" i="6" s="1"/>
  <c r="I72" i="6"/>
  <c r="T72" i="6" s="1"/>
  <c r="I82" i="6"/>
  <c r="T82" i="6" s="1"/>
  <c r="I116" i="6"/>
  <c r="T116" i="6" s="1"/>
  <c r="T135" i="6"/>
  <c r="I18" i="6"/>
  <c r="T18" i="6" s="1"/>
  <c r="V164" i="6"/>
  <c r="P108" i="6"/>
  <c r="U32" i="6"/>
  <c r="U119" i="6"/>
  <c r="Q54" i="6"/>
  <c r="M54" i="6" s="1"/>
  <c r="U84" i="6"/>
  <c r="Q84" i="6"/>
  <c r="M84" i="6" s="1"/>
  <c r="U102" i="6"/>
  <c r="Q102" i="6"/>
  <c r="M102" i="6" s="1"/>
  <c r="T117" i="6"/>
  <c r="Q78" i="6"/>
  <c r="M78" i="6" s="1"/>
  <c r="P120" i="6"/>
  <c r="I120" i="6" s="1"/>
  <c r="T120" i="6" s="1"/>
  <c r="T147" i="6"/>
  <c r="Q157" i="6"/>
  <c r="M157" i="6" s="1"/>
  <c r="Q91" i="6"/>
  <c r="M91" i="6" s="1"/>
  <c r="U128" i="6"/>
  <c r="T100" i="6"/>
  <c r="Q76" i="6"/>
  <c r="M76" i="6" s="1"/>
  <c r="T35" i="6"/>
  <c r="Q63" i="6"/>
  <c r="M63" i="6" s="1"/>
  <c r="U154" i="6"/>
  <c r="Q154" i="6"/>
  <c r="M154" i="6" s="1"/>
  <c r="Q52" i="6"/>
  <c r="M52" i="6" s="1"/>
  <c r="U126" i="6"/>
  <c r="S61" i="6"/>
  <c r="Q55" i="6"/>
  <c r="M55" i="6" s="1"/>
  <c r="U22" i="6"/>
  <c r="Q22" i="6"/>
  <c r="M22" i="6" s="1"/>
  <c r="P40" i="6"/>
  <c r="I40" i="6" s="1"/>
  <c r="T62" i="6"/>
  <c r="T101" i="6"/>
  <c r="T158" i="6"/>
  <c r="I107" i="6"/>
  <c r="T107" i="6" s="1"/>
  <c r="Q29" i="6"/>
  <c r="M29" i="6" s="1"/>
  <c r="P53" i="6"/>
  <c r="I53" i="6" s="1"/>
  <c r="Q111" i="6"/>
  <c r="M111" i="6" s="1"/>
  <c r="Q67" i="6"/>
  <c r="M67" i="6" s="1"/>
  <c r="Q40" i="6"/>
  <c r="M40" i="6" s="1"/>
  <c r="L4" i="6"/>
  <c r="O4" i="6" s="1"/>
  <c r="Q4" i="6" s="1"/>
  <c r="M4" i="6" s="1"/>
  <c r="Q147" i="6"/>
  <c r="M147" i="6" s="1"/>
  <c r="Q132" i="6"/>
  <c r="M132" i="6" s="1"/>
  <c r="Q112" i="6"/>
  <c r="M112" i="6" s="1"/>
  <c r="T34" i="6"/>
  <c r="T9" i="6"/>
  <c r="T92" i="6"/>
  <c r="T87" i="6"/>
  <c r="K26" i="6" a="1"/>
  <c r="K26" i="6" s="1"/>
  <c r="N26" i="6" s="1"/>
  <c r="P26" i="6" s="1"/>
  <c r="S91" i="6"/>
  <c r="P91" i="6"/>
  <c r="I91" i="6" s="1"/>
  <c r="I125" i="6"/>
  <c r="T125" i="6" s="1"/>
  <c r="I133" i="6"/>
  <c r="T133" i="6" s="1"/>
  <c r="Q116" i="6"/>
  <c r="I7" i="6"/>
  <c r="T7" i="6" s="1"/>
  <c r="I45" i="6"/>
  <c r="T45" i="6" s="1"/>
  <c r="I24" i="6"/>
  <c r="T24" i="6" s="1"/>
  <c r="U86" i="6"/>
  <c r="U18" i="6"/>
  <c r="S164" i="6"/>
  <c r="U24" i="6"/>
  <c r="U70" i="6"/>
  <c r="U63" i="6"/>
  <c r="U20" i="6"/>
  <c r="L92" i="6"/>
  <c r="O92" i="6" s="1"/>
  <c r="U59" i="6"/>
  <c r="U142" i="6"/>
  <c r="U164" i="6"/>
  <c r="U56" i="6"/>
  <c r="U100" i="6"/>
  <c r="U110" i="6"/>
  <c r="U25" i="6"/>
  <c r="U47" i="6"/>
  <c r="K61" i="6" a="1"/>
  <c r="K61" i="6" s="1"/>
  <c r="N61" i="6" s="1"/>
  <c r="P61" i="6" s="1"/>
  <c r="I61" i="6" s="1"/>
  <c r="T61" i="6" s="1"/>
  <c r="U81" i="6"/>
  <c r="U54" i="6"/>
  <c r="U138" i="6"/>
  <c r="U127" i="6"/>
  <c r="U117" i="6"/>
  <c r="U91" i="6"/>
  <c r="U27" i="6"/>
  <c r="U42" i="6"/>
  <c r="U76" i="6"/>
  <c r="U17" i="6"/>
  <c r="U6" i="6"/>
  <c r="U48" i="6"/>
  <c r="U156" i="6"/>
  <c r="U163" i="6"/>
  <c r="U104" i="6"/>
  <c r="U44" i="6"/>
  <c r="L33" i="6"/>
  <c r="O33" i="6" s="1"/>
  <c r="U33" i="6"/>
  <c r="U93" i="6"/>
  <c r="U146" i="6"/>
  <c r="U8" i="6"/>
  <c r="U139" i="6"/>
  <c r="U45" i="6"/>
  <c r="U92" i="6"/>
  <c r="U69" i="6"/>
  <c r="U145" i="6"/>
  <c r="U19" i="6"/>
  <c r="U107" i="6"/>
  <c r="U74" i="6"/>
  <c r="U26" i="6"/>
  <c r="U159" i="6"/>
  <c r="U143" i="6"/>
  <c r="U111" i="6"/>
  <c r="U135" i="6"/>
  <c r="U103" i="6"/>
  <c r="U46" i="6"/>
  <c r="U68" i="6"/>
  <c r="U30" i="6"/>
  <c r="U67" i="6"/>
  <c r="U40" i="6"/>
  <c r="U65" i="6"/>
  <c r="U28" i="6"/>
  <c r="U147" i="6"/>
  <c r="U137" i="6"/>
  <c r="U98" i="6"/>
  <c r="U161" i="6"/>
  <c r="U133" i="6"/>
  <c r="U11" i="6"/>
  <c r="U150" i="6"/>
  <c r="U72" i="6"/>
  <c r="U60" i="6"/>
  <c r="U132" i="6"/>
  <c r="U3" i="6"/>
  <c r="U4" i="6"/>
  <c r="U83" i="6"/>
  <c r="U123" i="6"/>
  <c r="U9" i="6"/>
  <c r="U152" i="6"/>
  <c r="U78" i="6"/>
  <c r="U80" i="6"/>
  <c r="U89" i="6"/>
  <c r="U43" i="6"/>
  <c r="U77" i="6"/>
  <c r="U57" i="6"/>
  <c r="U113" i="6"/>
  <c r="U88" i="6"/>
  <c r="U90" i="6"/>
  <c r="U151" i="6"/>
  <c r="U82" i="6"/>
  <c r="U38" i="6"/>
  <c r="U112" i="6"/>
  <c r="S29" i="6"/>
  <c r="U21" i="6"/>
  <c r="U158" i="6"/>
  <c r="U105" i="6"/>
  <c r="U73" i="6"/>
  <c r="U141" i="6"/>
  <c r="U114" i="6"/>
  <c r="U62" i="6"/>
  <c r="U160" i="6"/>
  <c r="L61" i="6"/>
  <c r="O61" i="6" s="1"/>
  <c r="U61" i="6"/>
  <c r="U75" i="6"/>
  <c r="U39" i="6"/>
  <c r="U10" i="6"/>
  <c r="U15" i="6"/>
  <c r="U85" i="6"/>
  <c r="U55" i="6"/>
  <c r="U37" i="6"/>
  <c r="U131" i="6"/>
  <c r="U36" i="6"/>
  <c r="U95" i="6"/>
  <c r="S38" i="6"/>
  <c r="U35" i="6"/>
  <c r="U79" i="6"/>
  <c r="U121" i="6"/>
  <c r="U16" i="6"/>
  <c r="U120" i="6"/>
  <c r="U149" i="6"/>
  <c r="U144" i="6"/>
  <c r="U134" i="6"/>
  <c r="U97" i="6"/>
  <c r="U109" i="6"/>
  <c r="U7" i="6"/>
  <c r="U148" i="6"/>
  <c r="U41" i="6"/>
  <c r="U162" i="6"/>
  <c r="U94" i="6"/>
  <c r="U96" i="6"/>
  <c r="U13" i="6"/>
  <c r="U87" i="6"/>
  <c r="U51" i="6"/>
  <c r="U157" i="6"/>
  <c r="L5" i="6"/>
  <c r="O5" i="6" s="1"/>
  <c r="U5" i="6"/>
  <c r="U52" i="6"/>
  <c r="U66" i="6"/>
  <c r="U29" i="6"/>
  <c r="U14" i="6"/>
  <c r="U124" i="6"/>
  <c r="U71" i="6"/>
  <c r="U125" i="6"/>
  <c r="U31" i="6"/>
  <c r="U130" i="6"/>
  <c r="U155" i="6"/>
  <c r="U49" i="6"/>
  <c r="U140" i="6"/>
  <c r="U50" i="6"/>
  <c r="U64" i="6"/>
  <c r="L53" i="6"/>
  <c r="O53" i="6" s="1"/>
  <c r="U53" i="6"/>
  <c r="S32" i="6"/>
  <c r="S26" i="6"/>
  <c r="L18" i="6"/>
  <c r="O18" i="6" s="1"/>
  <c r="Q18" i="6" s="1"/>
  <c r="M18" i="6" s="1"/>
  <c r="L10" i="6"/>
  <c r="O10" i="6" s="1"/>
  <c r="V10" i="6" s="1"/>
  <c r="L23" i="6"/>
  <c r="O23" i="6" s="1"/>
  <c r="L3" i="6"/>
  <c r="O3" i="6" s="1"/>
  <c r="L152" i="6"/>
  <c r="O152" i="6" s="1"/>
  <c r="L57" i="6"/>
  <c r="O57" i="6" s="1"/>
  <c r="Q57" i="6" s="1"/>
  <c r="M57" i="6" s="1"/>
  <c r="L102" i="6"/>
  <c r="O102" i="6" s="1"/>
  <c r="L151" i="6"/>
  <c r="O151" i="6" s="1"/>
  <c r="Q151" i="6" s="1"/>
  <c r="M151" i="6" s="1"/>
  <c r="L75" i="6"/>
  <c r="O75" i="6" s="1"/>
  <c r="L84" i="6"/>
  <c r="O84" i="6" s="1"/>
  <c r="L107" i="6"/>
  <c r="O107" i="6" s="1"/>
  <c r="L112" i="6"/>
  <c r="O112" i="6" s="1"/>
  <c r="L155" i="6"/>
  <c r="O155" i="6" s="1"/>
  <c r="L160" i="6"/>
  <c r="O160" i="6" s="1"/>
  <c r="S142" i="6"/>
  <c r="S84" i="6"/>
  <c r="S151" i="6"/>
  <c r="S51" i="6"/>
  <c r="S58" i="6"/>
  <c r="S126" i="6"/>
  <c r="S152" i="6"/>
  <c r="S46" i="6"/>
  <c r="S108" i="6"/>
  <c r="S11" i="6"/>
  <c r="S79" i="6"/>
  <c r="S36" i="6"/>
  <c r="S99" i="6"/>
  <c r="L95" i="6"/>
  <c r="O95" i="6" s="1"/>
  <c r="S127" i="6"/>
  <c r="S53" i="6"/>
  <c r="S106" i="6"/>
  <c r="S139" i="6"/>
  <c r="S96" i="6"/>
  <c r="S13" i="6"/>
  <c r="L64" i="6"/>
  <c r="O64" i="6" s="1"/>
  <c r="S88" i="6"/>
  <c r="S49" i="6"/>
  <c r="L126" i="6"/>
  <c r="O126" i="6" s="1"/>
  <c r="S86" i="6"/>
  <c r="S119" i="6"/>
  <c r="S154" i="6"/>
  <c r="S130" i="6"/>
  <c r="S33" i="6"/>
  <c r="S132" i="6"/>
  <c r="S3" i="6"/>
  <c r="S63" i="6"/>
  <c r="S21" i="6"/>
  <c r="S41" i="6"/>
  <c r="S43" i="6"/>
  <c r="S68" i="6"/>
  <c r="S134" i="6"/>
  <c r="S31" i="6"/>
  <c r="S27" i="6"/>
  <c r="S120" i="6"/>
  <c r="L56" i="6"/>
  <c r="O56" i="6" s="1"/>
  <c r="L20" i="6"/>
  <c r="O20" i="6" s="1"/>
  <c r="Q20" i="6" s="1"/>
  <c r="M20" i="6" s="1"/>
  <c r="L35" i="6"/>
  <c r="O35" i="6" s="1"/>
  <c r="S70" i="6"/>
  <c r="S28" i="6"/>
  <c r="S140" i="6"/>
  <c r="S90" i="6"/>
  <c r="S5" i="6"/>
  <c r="S40" i="6"/>
  <c r="K84" i="6" a="1"/>
  <c r="K84" i="6" s="1"/>
  <c r="N84" i="6" s="1"/>
  <c r="K130" i="6" a="1"/>
  <c r="K130" i="6" s="1"/>
  <c r="N130" i="6" s="1"/>
  <c r="K126" i="6" a="1"/>
  <c r="K126" i="6" s="1"/>
  <c r="N126" i="6" s="1"/>
  <c r="K68" i="6" a="1"/>
  <c r="K68" i="6" s="1"/>
  <c r="N68" i="6" s="1"/>
  <c r="P68" i="6" s="1"/>
  <c r="I68" i="6" s="1"/>
  <c r="K134" i="6" a="1"/>
  <c r="K134" i="6" s="1"/>
  <c r="N134" i="6" s="1"/>
  <c r="K119" i="6" a="1"/>
  <c r="K119" i="6" s="1"/>
  <c r="N119" i="6" s="1"/>
  <c r="P119" i="6" s="1"/>
  <c r="I119" i="6" s="1"/>
  <c r="T119" i="6" s="1"/>
  <c r="K51" i="6" a="1"/>
  <c r="K51" i="6" s="1"/>
  <c r="N51" i="6" s="1"/>
  <c r="K57" i="6" a="1"/>
  <c r="K57" i="6" s="1"/>
  <c r="N57" i="6" s="1"/>
  <c r="K11" i="6" a="1"/>
  <c r="K11" i="6" s="1"/>
  <c r="N11" i="6" s="1"/>
  <c r="L99" i="6"/>
  <c r="O99" i="6" s="1"/>
  <c r="K152" i="6" a="1"/>
  <c r="K152" i="6" s="1"/>
  <c r="N152" i="6" s="1"/>
  <c r="P152" i="6" s="1"/>
  <c r="K127" i="6" a="1"/>
  <c r="K127" i="6" s="1"/>
  <c r="N127" i="6" s="1"/>
  <c r="K108" i="6" a="1"/>
  <c r="K108" i="6" s="1"/>
  <c r="N108" i="6" s="1"/>
  <c r="K43" i="6" a="1"/>
  <c r="K43" i="6" s="1"/>
  <c r="N43" i="6" s="1"/>
  <c r="P43" i="6" s="1"/>
  <c r="K31" i="6" a="1"/>
  <c r="K31" i="6" s="1"/>
  <c r="N31" i="6" s="1"/>
  <c r="K58" i="6" a="1"/>
  <c r="K58" i="6" s="1"/>
  <c r="N58" i="6" s="1"/>
  <c r="P58" i="6" s="1"/>
  <c r="I58" i="6" s="1"/>
  <c r="T58" i="6" s="1"/>
  <c r="K132" i="6" a="1"/>
  <c r="K132" i="6" s="1"/>
  <c r="N132" i="6" s="1"/>
  <c r="P132" i="6" s="1"/>
  <c r="K99" i="6" a="1"/>
  <c r="K99" i="6" s="1"/>
  <c r="N99" i="6" s="1"/>
  <c r="K53" i="6" a="1"/>
  <c r="K53" i="6" s="1"/>
  <c r="N53" i="6" s="1"/>
  <c r="K86" i="6" a="1"/>
  <c r="K86" i="6" s="1"/>
  <c r="N86" i="6" s="1"/>
  <c r="K41" i="6" a="1"/>
  <c r="K41" i="6" s="1"/>
  <c r="N41" i="6" s="1"/>
  <c r="K151" i="6" a="1"/>
  <c r="K151" i="6" s="1"/>
  <c r="N151" i="6" s="1"/>
  <c r="P151" i="6" s="1"/>
  <c r="I151" i="6" s="1"/>
  <c r="K120" i="6" a="1"/>
  <c r="K120" i="6" s="1"/>
  <c r="N120" i="6" s="1"/>
  <c r="K49" i="6" a="1"/>
  <c r="K49" i="6" s="1"/>
  <c r="N49" i="6" s="1"/>
  <c r="P49" i="6" s="1"/>
  <c r="K13" i="6" a="1"/>
  <c r="K13" i="6" s="1"/>
  <c r="N13" i="6" s="1"/>
  <c r="K90" i="6" a="1"/>
  <c r="K90" i="6" s="1"/>
  <c r="N90" i="6" s="1"/>
  <c r="K142" i="6" a="1"/>
  <c r="K142" i="6" s="1"/>
  <c r="N142" i="6" s="1"/>
  <c r="K21" i="6" a="1"/>
  <c r="K21" i="6" s="1"/>
  <c r="N21" i="6" s="1"/>
  <c r="K63" i="6" a="1"/>
  <c r="K63" i="6" s="1"/>
  <c r="N63" i="6" s="1"/>
  <c r="P63" i="6" s="1"/>
  <c r="I63" i="6" s="1"/>
  <c r="L132" i="6"/>
  <c r="O132" i="6" s="1"/>
  <c r="K75" i="6" a="1"/>
  <c r="K75" i="6" s="1"/>
  <c r="N75" i="6" s="1"/>
  <c r="K140" i="6" a="1"/>
  <c r="K140" i="6" s="1"/>
  <c r="N140" i="6" s="1"/>
  <c r="P140" i="6" s="1"/>
  <c r="K79" i="6" a="1"/>
  <c r="K79" i="6" s="1"/>
  <c r="N79" i="6" s="1"/>
  <c r="P79" i="6" s="1"/>
  <c r="K55" i="6" a="1"/>
  <c r="K55" i="6" s="1"/>
  <c r="N55" i="6" s="1"/>
  <c r="P55" i="6" s="1"/>
  <c r="I55" i="6" s="1"/>
  <c r="K28" i="6" a="1"/>
  <c r="K28" i="6" s="1"/>
  <c r="N28" i="6" s="1"/>
  <c r="P28" i="6" s="1"/>
  <c r="K96" i="6" a="1"/>
  <c r="K96" i="6" s="1"/>
  <c r="N96" i="6" s="1"/>
  <c r="K70" i="6" a="1"/>
  <c r="K70" i="6" s="1"/>
  <c r="N70" i="6" s="1"/>
  <c r="P70" i="6" s="1"/>
  <c r="K88" i="6" a="1"/>
  <c r="K88" i="6" s="1"/>
  <c r="N88" i="6" s="1"/>
  <c r="K33" i="6" a="1"/>
  <c r="K33" i="6" s="1"/>
  <c r="N33" i="6" s="1"/>
  <c r="P33" i="6" s="1"/>
  <c r="K36" i="6" a="1"/>
  <c r="K36" i="6" s="1"/>
  <c r="N36" i="6" s="1"/>
  <c r="K106" i="6" a="1"/>
  <c r="K106" i="6" s="1"/>
  <c r="N106" i="6" s="1"/>
  <c r="K154" i="6" a="1"/>
  <c r="K154" i="6" s="1"/>
  <c r="N154" i="6" s="1"/>
  <c r="K3" i="6" a="1"/>
  <c r="K3" i="6" s="1"/>
  <c r="N3" i="6" s="1"/>
  <c r="K46" i="6" a="1"/>
  <c r="K46" i="6" s="1"/>
  <c r="N46" i="6" s="1"/>
  <c r="P46" i="6" s="1"/>
  <c r="I46" i="6" s="1"/>
  <c r="K115" i="6" a="1"/>
  <c r="K115" i="6" s="1"/>
  <c r="N115" i="6" s="1"/>
  <c r="K40" i="6" a="1"/>
  <c r="K40" i="6" s="1"/>
  <c r="N40" i="6" s="1"/>
  <c r="L38" i="6"/>
  <c r="O38" i="6" s="1"/>
  <c r="Q38" i="6" s="1"/>
  <c r="M38" i="6" s="1"/>
  <c r="K139" i="6" a="1"/>
  <c r="K139" i="6" s="1"/>
  <c r="N139" i="6" s="1"/>
  <c r="K5" i="6" a="1"/>
  <c r="K5" i="6" s="1"/>
  <c r="N5" i="6" s="1"/>
  <c r="K27" i="6" a="1"/>
  <c r="K27" i="6" s="1"/>
  <c r="N27" i="6" s="1"/>
  <c r="L14" i="6"/>
  <c r="O14" i="6" s="1"/>
  <c r="V14" i="6" s="1"/>
  <c r="L34" i="6"/>
  <c r="O34" i="6" s="1"/>
  <c r="L163" i="6"/>
  <c r="O163" i="6" s="1"/>
  <c r="L85" i="6"/>
  <c r="O85" i="6" s="1"/>
  <c r="L124" i="6"/>
  <c r="O124" i="6" s="1"/>
  <c r="Q124" i="6" s="1"/>
  <c r="M124" i="6" s="1"/>
  <c r="L145" i="6"/>
  <c r="O145" i="6" s="1"/>
  <c r="L16" i="6"/>
  <c r="O16" i="6" s="1"/>
  <c r="L81" i="6"/>
  <c r="O81" i="6" s="1"/>
  <c r="L80" i="6"/>
  <c r="O80" i="6" s="1"/>
  <c r="L98" i="6"/>
  <c r="O98" i="6" s="1"/>
  <c r="L29" i="6"/>
  <c r="O29" i="6" s="1"/>
  <c r="L135" i="6"/>
  <c r="O135" i="6" s="1"/>
  <c r="L137" i="6"/>
  <c r="O137" i="6" s="1"/>
  <c r="L89" i="6"/>
  <c r="O89" i="6" s="1"/>
  <c r="L120" i="6"/>
  <c r="O120" i="6" s="1"/>
  <c r="Q120" i="6" s="1"/>
  <c r="M120" i="6" s="1"/>
  <c r="L19" i="6"/>
  <c r="O19" i="6" s="1"/>
  <c r="Q19" i="6" s="1"/>
  <c r="M19" i="6" s="1"/>
  <c r="L106" i="6"/>
  <c r="O106" i="6" s="1"/>
  <c r="L37" i="6"/>
  <c r="O37" i="6" s="1"/>
  <c r="Q37" i="6" s="1"/>
  <c r="M37" i="6" s="1"/>
  <c r="L131" i="6"/>
  <c r="O131" i="6" s="1"/>
  <c r="L78" i="6"/>
  <c r="O78" i="6" s="1"/>
  <c r="L26" i="6"/>
  <c r="O26" i="6" s="1"/>
  <c r="Q26" i="6" s="1"/>
  <c r="M26" i="6" s="1"/>
  <c r="L30" i="6"/>
  <c r="O30" i="6" s="1"/>
  <c r="L154" i="6"/>
  <c r="O154" i="6" s="1"/>
  <c r="L159" i="6"/>
  <c r="O159" i="6" s="1"/>
  <c r="Q159" i="6" s="1"/>
  <c r="M159" i="6" s="1"/>
  <c r="L138" i="6"/>
  <c r="O138" i="6" s="1"/>
  <c r="Q138" i="6" s="1"/>
  <c r="M138" i="6" s="1"/>
  <c r="L143" i="6"/>
  <c r="O143" i="6" s="1"/>
  <c r="Q143" i="6" s="1"/>
  <c r="M143" i="6" s="1"/>
  <c r="L110" i="6"/>
  <c r="O110" i="6" s="1"/>
  <c r="Q110" i="6" s="1"/>
  <c r="M110" i="6" s="1"/>
  <c r="L71" i="6"/>
  <c r="O71" i="6" s="1"/>
  <c r="Q71" i="6" s="1"/>
  <c r="M71" i="6" s="1"/>
  <c r="L150" i="6"/>
  <c r="O150" i="6" s="1"/>
  <c r="L115" i="6"/>
  <c r="O115" i="6" s="1"/>
  <c r="L82" i="6"/>
  <c r="O82" i="6" s="1"/>
  <c r="L140" i="6"/>
  <c r="O140" i="6" s="1"/>
  <c r="L60" i="6"/>
  <c r="O60" i="6" s="1"/>
  <c r="L66" i="6"/>
  <c r="O66" i="6" s="1"/>
  <c r="L111" i="6"/>
  <c r="O111" i="6" s="1"/>
  <c r="L139" i="6"/>
  <c r="O139" i="6" s="1"/>
  <c r="L28" i="6"/>
  <c r="O28" i="6" s="1"/>
  <c r="Q28" i="6" s="1"/>
  <c r="M28" i="6" s="1"/>
  <c r="L147" i="6"/>
  <c r="O147" i="6" s="1"/>
  <c r="L11" i="6"/>
  <c r="O11" i="6" s="1"/>
  <c r="V11" i="6" s="1"/>
  <c r="L49" i="6"/>
  <c r="O49" i="6" s="1"/>
  <c r="L136" i="6"/>
  <c r="O136" i="6" s="1"/>
  <c r="L94" i="6"/>
  <c r="O94" i="6" s="1"/>
  <c r="Q94" i="6" s="1"/>
  <c r="M94" i="6" s="1"/>
  <c r="L105" i="6"/>
  <c r="O105" i="6" s="1"/>
  <c r="L7" i="6"/>
  <c r="O7" i="6" s="1"/>
  <c r="L100" i="6"/>
  <c r="O100" i="6" s="1"/>
  <c r="Q100" i="6" s="1"/>
  <c r="M100" i="6" s="1"/>
  <c r="L114" i="6"/>
  <c r="O114" i="6" s="1"/>
  <c r="L129" i="6"/>
  <c r="O129" i="6" s="1"/>
  <c r="Q129" i="6" s="1"/>
  <c r="M129" i="6" s="1"/>
  <c r="L62" i="6"/>
  <c r="O62" i="6" s="1"/>
  <c r="Q62" i="6" s="1"/>
  <c r="M62" i="6" s="1"/>
  <c r="L158" i="6"/>
  <c r="O158" i="6" s="1"/>
  <c r="L161" i="6"/>
  <c r="O161" i="6" s="1"/>
  <c r="L21" i="6"/>
  <c r="O21" i="6" s="1"/>
  <c r="L128" i="6"/>
  <c r="O128" i="6" s="1"/>
  <c r="L42" i="6"/>
  <c r="O42" i="6" s="1"/>
  <c r="L44" i="6"/>
  <c r="O44" i="6" s="1"/>
  <c r="L50" i="6"/>
  <c r="O50" i="6" s="1"/>
  <c r="L68" i="6"/>
  <c r="O68" i="6" s="1"/>
  <c r="L63" i="6"/>
  <c r="O63" i="6" s="1"/>
  <c r="L47" i="6"/>
  <c r="O47" i="6" s="1"/>
  <c r="Q47" i="6" s="1"/>
  <c r="M47" i="6" s="1"/>
  <c r="L117" i="6"/>
  <c r="O117" i="6" s="1"/>
  <c r="Q117" i="6" s="1"/>
  <c r="M117" i="6" s="1"/>
  <c r="L55" i="6"/>
  <c r="O55" i="6" s="1"/>
  <c r="L69" i="6"/>
  <c r="O69" i="6" s="1"/>
  <c r="Q69" i="6" s="1"/>
  <c r="M69" i="6" s="1"/>
  <c r="L51" i="6"/>
  <c r="O51" i="6" s="1"/>
  <c r="L27" i="6"/>
  <c r="O27" i="6" s="1"/>
  <c r="Q27" i="6" s="1"/>
  <c r="M27" i="6" s="1"/>
  <c r="L149" i="6"/>
  <c r="O149" i="6" s="1"/>
  <c r="L58" i="6"/>
  <c r="O58" i="6" s="1"/>
  <c r="Q58" i="6" s="1"/>
  <c r="M58" i="6" s="1"/>
  <c r="L87" i="6"/>
  <c r="O87" i="6" s="1"/>
  <c r="L122" i="6"/>
  <c r="O122" i="6" s="1"/>
  <c r="Q122" i="6" s="1"/>
  <c r="M122" i="6" s="1"/>
  <c r="L65" i="6"/>
  <c r="O65" i="6" s="1"/>
  <c r="L90" i="6"/>
  <c r="O90" i="6" s="1"/>
  <c r="L93" i="6"/>
  <c r="O93" i="6" s="1"/>
  <c r="L13" i="6"/>
  <c r="O13" i="6" s="1"/>
  <c r="V13" i="6" s="1"/>
  <c r="L17" i="6"/>
  <c r="O17" i="6" s="1"/>
  <c r="L113" i="6"/>
  <c r="O113" i="6" s="1"/>
  <c r="L97" i="6"/>
  <c r="O97" i="6" s="1"/>
  <c r="Q97" i="6" s="1"/>
  <c r="M97" i="6" s="1"/>
  <c r="L15" i="6"/>
  <c r="O15" i="6" s="1"/>
  <c r="L77" i="6"/>
  <c r="O77" i="6" s="1"/>
  <c r="Q77" i="6" s="1"/>
  <c r="M77" i="6" s="1"/>
  <c r="L133" i="6"/>
  <c r="O133" i="6" s="1"/>
  <c r="Q133" i="6" s="1"/>
  <c r="M133" i="6" s="1"/>
  <c r="L9" i="6"/>
  <c r="O9" i="6" s="1"/>
  <c r="V9" i="6" s="1"/>
  <c r="L67" i="6"/>
  <c r="O67" i="6" s="1"/>
  <c r="L134" i="6"/>
  <c r="O134" i="6" s="1"/>
  <c r="Q134" i="6" s="1"/>
  <c r="M134" i="6" s="1"/>
  <c r="L123" i="6"/>
  <c r="O123" i="6" s="1"/>
  <c r="L76" i="6"/>
  <c r="O76" i="6" s="1"/>
  <c r="L43" i="6"/>
  <c r="O43" i="6" s="1"/>
  <c r="Q43" i="6" s="1"/>
  <c r="M43" i="6" s="1"/>
  <c r="L74" i="6"/>
  <c r="O74" i="6" s="1"/>
  <c r="L46" i="6"/>
  <c r="O46" i="6" s="1"/>
  <c r="L25" i="6"/>
  <c r="O25" i="6" s="1"/>
  <c r="Q25" i="6" s="1"/>
  <c r="M25" i="6" s="1"/>
  <c r="L39" i="6"/>
  <c r="O39" i="6" s="1"/>
  <c r="Q39" i="6" s="1"/>
  <c r="M39" i="6" s="1"/>
  <c r="L79" i="6"/>
  <c r="O79" i="6" s="1"/>
  <c r="Q79" i="6" s="1"/>
  <c r="M79" i="6" s="1"/>
  <c r="L73" i="6"/>
  <c r="O73" i="6" s="1"/>
  <c r="L101" i="6"/>
  <c r="O101" i="6" s="1"/>
  <c r="L125" i="6"/>
  <c r="O125" i="6" s="1"/>
  <c r="L40" i="6"/>
  <c r="O40" i="6" s="1"/>
  <c r="L72" i="6"/>
  <c r="O72" i="6" s="1"/>
  <c r="L32" i="6"/>
  <c r="O32" i="6" s="1"/>
  <c r="Q32" i="6" s="1"/>
  <c r="M32" i="6" s="1"/>
  <c r="L127" i="6"/>
  <c r="O127" i="6" s="1"/>
  <c r="L153" i="6"/>
  <c r="O153" i="6" s="1"/>
  <c r="L52" i="6"/>
  <c r="O52" i="6" s="1"/>
  <c r="L54" i="6"/>
  <c r="O54" i="6" s="1"/>
  <c r="L88" i="6"/>
  <c r="O88" i="6" s="1"/>
  <c r="L83" i="6"/>
  <c r="O83" i="6" s="1"/>
  <c r="Q83" i="6" s="1"/>
  <c r="M83" i="6" s="1"/>
  <c r="L121" i="6"/>
  <c r="O121" i="6" s="1"/>
  <c r="L109" i="6"/>
  <c r="O109" i="6" s="1"/>
  <c r="L103" i="6"/>
  <c r="O103" i="6" s="1"/>
  <c r="L148" i="6"/>
  <c r="O148" i="6" s="1"/>
  <c r="L141" i="6"/>
  <c r="O141" i="6" s="1"/>
  <c r="L146" i="6"/>
  <c r="O146" i="6" s="1"/>
  <c r="L70" i="6"/>
  <c r="O70" i="6" s="1"/>
  <c r="L24" i="6"/>
  <c r="O24" i="6" s="1"/>
  <c r="L86" i="6"/>
  <c r="O86" i="6" s="1"/>
  <c r="L91" i="6"/>
  <c r="O91" i="6" s="1"/>
  <c r="L31" i="6"/>
  <c r="O31" i="6" s="1"/>
  <c r="L6" i="6"/>
  <c r="O6" i="6" s="1"/>
  <c r="L104" i="6"/>
  <c r="O104" i="6" s="1"/>
  <c r="L45" i="6"/>
  <c r="O45" i="6" s="1"/>
  <c r="L8" i="6"/>
  <c r="O8" i="6" s="1"/>
  <c r="Q8" i="6" s="1"/>
  <c r="M8" i="6" s="1"/>
  <c r="L157" i="6"/>
  <c r="O157" i="6" s="1"/>
  <c r="L118" i="6"/>
  <c r="O118" i="6" s="1"/>
  <c r="L36" i="6"/>
  <c r="O36" i="6" s="1"/>
  <c r="L22" i="6"/>
  <c r="O22" i="6" s="1"/>
  <c r="L130" i="6"/>
  <c r="O130" i="6" s="1"/>
  <c r="Q130" i="6" s="1"/>
  <c r="M130" i="6" s="1"/>
  <c r="L156" i="6"/>
  <c r="O156" i="6" s="1"/>
  <c r="L59" i="6"/>
  <c r="O59" i="6" s="1"/>
  <c r="L41" i="6"/>
  <c r="O41" i="6" s="1"/>
  <c r="L162" i="6"/>
  <c r="O162" i="6" s="1"/>
  <c r="L144" i="6"/>
  <c r="O144" i="6" s="1"/>
  <c r="Q144" i="6" s="1"/>
  <c r="M144" i="6" s="1"/>
  <c r="L119" i="6"/>
  <c r="O119" i="6" s="1"/>
  <c r="L96" i="6"/>
  <c r="O96" i="6" s="1"/>
  <c r="B2" i="2"/>
  <c r="B4" i="4"/>
  <c r="B3" i="4"/>
  <c r="B2" i="4"/>
  <c r="I33" i="6" l="1"/>
  <c r="I90" i="6"/>
  <c r="E593" i="4"/>
  <c r="I28" i="6"/>
  <c r="T28" i="6" s="1"/>
  <c r="I152" i="6"/>
  <c r="T152" i="6" s="1"/>
  <c r="I140" i="6"/>
  <c r="T140" i="6" s="1"/>
  <c r="I108" i="6"/>
  <c r="T108" i="6" s="1"/>
  <c r="W108" i="6" s="1"/>
  <c r="X108" i="6" s="1"/>
  <c r="E703" i="4"/>
  <c r="E508" i="4"/>
  <c r="E574" i="4"/>
  <c r="E559" i="4"/>
  <c r="E239" i="4"/>
  <c r="E219" i="4"/>
  <c r="E614" i="4"/>
  <c r="E193" i="4"/>
  <c r="E190" i="4"/>
  <c r="E156" i="4"/>
  <c r="E492" i="4"/>
  <c r="E580" i="4"/>
  <c r="E87" i="4"/>
  <c r="E47" i="4"/>
  <c r="E840" i="4"/>
  <c r="E583" i="4"/>
  <c r="E577" i="4"/>
  <c r="E216" i="4"/>
  <c r="E187" i="4"/>
  <c r="E489" i="4"/>
  <c r="E126" i="4"/>
  <c r="E66" i="4"/>
  <c r="E699" i="4"/>
  <c r="E509" i="4"/>
  <c r="E594" i="4"/>
  <c r="E575" i="4"/>
  <c r="E560" i="4"/>
  <c r="E238" i="4"/>
  <c r="E218" i="4"/>
  <c r="E613" i="4"/>
  <c r="E589" i="4"/>
  <c r="E189" i="4"/>
  <c r="E155" i="4"/>
  <c r="E491" i="4"/>
  <c r="E471" i="4"/>
  <c r="E451" i="4"/>
  <c r="E431" i="4"/>
  <c r="E128" i="4"/>
  <c r="E108" i="4"/>
  <c r="E88" i="4"/>
  <c r="E68" i="4"/>
  <c r="E48" i="4"/>
  <c r="E28" i="4"/>
  <c r="E8" i="4"/>
  <c r="E640" i="4"/>
  <c r="E922" i="4"/>
  <c r="E882" i="4"/>
  <c r="E842" i="4"/>
  <c r="E806" i="4"/>
  <c r="E697" i="4"/>
  <c r="E510" i="4"/>
  <c r="E595" i="4"/>
  <c r="E582" i="4"/>
  <c r="E576" i="4"/>
  <c r="E561" i="4"/>
  <c r="E237" i="4"/>
  <c r="E612" i="4"/>
  <c r="E188" i="4"/>
  <c r="E154" i="4"/>
  <c r="E470" i="4"/>
  <c r="E430" i="4"/>
  <c r="E107" i="4"/>
  <c r="E67" i="4"/>
  <c r="E27" i="4"/>
  <c r="E920" i="4"/>
  <c r="E880" i="4"/>
  <c r="E808" i="4"/>
  <c r="E145" i="4"/>
  <c r="E596" i="4"/>
  <c r="E236" i="4"/>
  <c r="E611" i="4"/>
  <c r="E579" i="4"/>
  <c r="E153" i="4"/>
  <c r="E469" i="4"/>
  <c r="E449" i="4"/>
  <c r="E106" i="4"/>
  <c r="E86" i="4"/>
  <c r="E26" i="4"/>
  <c r="E6" i="4"/>
  <c r="E636" i="4"/>
  <c r="E183" i="4"/>
  <c r="E185" i="4"/>
  <c r="E754" i="4"/>
  <c r="E679" i="4"/>
  <c r="E565" i="4"/>
  <c r="E550" i="4"/>
  <c r="E248" i="4"/>
  <c r="E228" i="4"/>
  <c r="E206" i="4"/>
  <c r="E603" i="4"/>
  <c r="E544" i="4"/>
  <c r="E527" i="4"/>
  <c r="E166" i="4"/>
  <c r="E501" i="4"/>
  <c r="E481" i="4"/>
  <c r="E461" i="4"/>
  <c r="E441" i="4"/>
  <c r="E138" i="4"/>
  <c r="E118" i="4"/>
  <c r="E98" i="4"/>
  <c r="E78" i="4"/>
  <c r="E58" i="4"/>
  <c r="E38" i="4"/>
  <c r="E18" i="4"/>
  <c r="E902" i="4"/>
  <c r="E862" i="4"/>
  <c r="E673" i="4"/>
  <c r="E567" i="4"/>
  <c r="E552" i="4"/>
  <c r="E246" i="4"/>
  <c r="E226" i="4"/>
  <c r="E204" i="4"/>
  <c r="E200" i="4"/>
  <c r="E542" i="4"/>
  <c r="E525" i="4"/>
  <c r="E164" i="4"/>
  <c r="E499" i="4"/>
  <c r="E479" i="4"/>
  <c r="E459" i="4"/>
  <c r="E439" i="4"/>
  <c r="E136" i="4"/>
  <c r="E116" i="4"/>
  <c r="E96" i="4"/>
  <c r="E76" i="4"/>
  <c r="E56" i="4"/>
  <c r="E36" i="4"/>
  <c r="E16" i="4"/>
  <c r="E898" i="4"/>
  <c r="E858" i="4"/>
  <c r="E477" i="4"/>
  <c r="E114" i="4"/>
  <c r="E54" i="4"/>
  <c r="E894" i="4"/>
  <c r="E93" i="4"/>
  <c r="E33" i="4"/>
  <c r="E892" i="4"/>
  <c r="E242" i="4"/>
  <c r="E671" i="4"/>
  <c r="E568" i="4"/>
  <c r="E553" i="4"/>
  <c r="E245" i="4"/>
  <c r="E225" i="4"/>
  <c r="E203" i="4"/>
  <c r="E199" i="4"/>
  <c r="E541" i="4"/>
  <c r="E524" i="4"/>
  <c r="E163" i="4"/>
  <c r="E498" i="4"/>
  <c r="E478" i="4"/>
  <c r="E458" i="4"/>
  <c r="E438" i="4"/>
  <c r="E135" i="4"/>
  <c r="E115" i="4"/>
  <c r="E95" i="4"/>
  <c r="E75" i="4"/>
  <c r="E55" i="4"/>
  <c r="E35" i="4"/>
  <c r="E15" i="4"/>
  <c r="E896" i="4"/>
  <c r="E856" i="4"/>
  <c r="E669" i="4"/>
  <c r="E569" i="4"/>
  <c r="E554" i="4"/>
  <c r="E244" i="4"/>
  <c r="E224" i="4"/>
  <c r="E202" i="4"/>
  <c r="E198" i="4"/>
  <c r="E540" i="4"/>
  <c r="E523" i="4"/>
  <c r="E516" i="4"/>
  <c r="E497" i="4"/>
  <c r="E457" i="4"/>
  <c r="E437" i="4"/>
  <c r="E134" i="4"/>
  <c r="E94" i="4"/>
  <c r="E74" i="4"/>
  <c r="E34" i="4"/>
  <c r="E14" i="4"/>
  <c r="E854" i="4"/>
  <c r="E667" i="4"/>
  <c r="E504" i="4"/>
  <c r="E570" i="4"/>
  <c r="E555" i="4"/>
  <c r="E243" i="4"/>
  <c r="E223" i="4"/>
  <c r="E618" i="4"/>
  <c r="E197" i="4"/>
  <c r="E539" i="4"/>
  <c r="E522" i="4"/>
  <c r="E515" i="4"/>
  <c r="E496" i="4"/>
  <c r="E476" i="4"/>
  <c r="E456" i="4"/>
  <c r="E436" i="4"/>
  <c r="E133" i="4"/>
  <c r="E113" i="4"/>
  <c r="E73" i="4"/>
  <c r="E53" i="4"/>
  <c r="E13" i="4"/>
  <c r="E852" i="4"/>
  <c r="E722" i="4"/>
  <c r="E709" i="4"/>
  <c r="E665" i="4"/>
  <c r="E505" i="4"/>
  <c r="E590" i="4"/>
  <c r="E571" i="4"/>
  <c r="E556" i="4"/>
  <c r="E222" i="4"/>
  <c r="E617" i="4"/>
  <c r="E196" i="4"/>
  <c r="E535" i="4"/>
  <c r="E752" i="4"/>
  <c r="E234" i="4"/>
  <c r="E609" i="4"/>
  <c r="E186" i="4"/>
  <c r="E513" i="4"/>
  <c r="E480" i="4"/>
  <c r="E443" i="4"/>
  <c r="E122" i="4"/>
  <c r="E84" i="4"/>
  <c r="E50" i="4"/>
  <c r="E12" i="4"/>
  <c r="E888" i="4"/>
  <c r="E826" i="4"/>
  <c r="E184" i="4"/>
  <c r="E232" i="4"/>
  <c r="E607" i="4"/>
  <c r="E152" i="4"/>
  <c r="E474" i="4"/>
  <c r="E120" i="4"/>
  <c r="E10" i="4"/>
  <c r="E231" i="4"/>
  <c r="E473" i="4"/>
  <c r="E119" i="4"/>
  <c r="E43" i="4"/>
  <c r="E230" i="4"/>
  <c r="E150" i="4"/>
  <c r="E434" i="4"/>
  <c r="E80" i="4"/>
  <c r="E42" i="4"/>
  <c r="E558" i="4"/>
  <c r="E503" i="4"/>
  <c r="E72" i="4"/>
  <c r="E693" i="4"/>
  <c r="E502" i="4"/>
  <c r="E105" i="4"/>
  <c r="E866" i="4"/>
  <c r="E585" i="4"/>
  <c r="E578" i="4"/>
  <c r="E142" i="4"/>
  <c r="E926" i="4"/>
  <c r="E592" i="4"/>
  <c r="E562" i="4"/>
  <c r="E141" i="4"/>
  <c r="E918" i="4"/>
  <c r="E597" i="4"/>
  <c r="E549" i="4"/>
  <c r="E140" i="4"/>
  <c r="E850" i="4"/>
  <c r="E598" i="4"/>
  <c r="E173" i="4"/>
  <c r="E139" i="4"/>
  <c r="E914" i="4"/>
  <c r="E563" i="4"/>
  <c r="E172" i="4"/>
  <c r="E100" i="4"/>
  <c r="E846" i="4"/>
  <c r="E506" i="4"/>
  <c r="E182" i="4"/>
  <c r="E756" i="4"/>
  <c r="E233" i="4"/>
  <c r="E608" i="4"/>
  <c r="E534" i="4"/>
  <c r="E512" i="4"/>
  <c r="E475" i="4"/>
  <c r="E442" i="4"/>
  <c r="E121" i="4"/>
  <c r="E83" i="4"/>
  <c r="E45" i="4"/>
  <c r="E11" i="4"/>
  <c r="E886" i="4"/>
  <c r="E533" i="4"/>
  <c r="E440" i="4"/>
  <c r="E82" i="4"/>
  <c r="E44" i="4"/>
  <c r="E878" i="4"/>
  <c r="E517" i="4"/>
  <c r="E606" i="4"/>
  <c r="E532" i="4"/>
  <c r="E151" i="4"/>
  <c r="E435" i="4"/>
  <c r="E81" i="4"/>
  <c r="E5" i="4"/>
  <c r="E876" i="4"/>
  <c r="E605" i="4"/>
  <c r="E531" i="4"/>
  <c r="E468" i="4"/>
  <c r="E117" i="4"/>
  <c r="E4" i="4"/>
  <c r="E874" i="4"/>
  <c r="E526" i="4"/>
  <c r="E110" i="4"/>
  <c r="E868" i="4"/>
  <c r="E720" i="4"/>
  <c r="E220" i="4"/>
  <c r="E464" i="4"/>
  <c r="E37" i="4"/>
  <c r="E691" i="4"/>
  <c r="E463" i="4"/>
  <c r="E32" i="4"/>
  <c r="E495" i="4"/>
  <c r="E65" i="4"/>
  <c r="E620" i="4"/>
  <c r="E460" i="4"/>
  <c r="E30" i="4"/>
  <c r="E588" i="4"/>
  <c r="E548" i="4"/>
  <c r="E101" i="4"/>
  <c r="E63" i="4"/>
  <c r="E812" i="4"/>
  <c r="E599" i="4"/>
  <c r="E547" i="4"/>
  <c r="E137" i="4"/>
  <c r="E912" i="4"/>
  <c r="E551" i="4"/>
  <c r="E229" i="4"/>
  <c r="E604" i="4"/>
  <c r="E529" i="4"/>
  <c r="E149" i="4"/>
  <c r="E467" i="4"/>
  <c r="E433" i="4"/>
  <c r="E112" i="4"/>
  <c r="E79" i="4"/>
  <c r="E41" i="4"/>
  <c r="E3" i="4"/>
  <c r="E872" i="4"/>
  <c r="E707" i="4"/>
  <c r="E557" i="4"/>
  <c r="E227" i="4"/>
  <c r="E602" i="4"/>
  <c r="E528" i="4"/>
  <c r="E148" i="4"/>
  <c r="E466" i="4"/>
  <c r="E428" i="4"/>
  <c r="E111" i="4"/>
  <c r="E77" i="4"/>
  <c r="E40" i="4"/>
  <c r="E870" i="4"/>
  <c r="E705" i="4"/>
  <c r="E221" i="4"/>
  <c r="E195" i="4"/>
  <c r="E465" i="4"/>
  <c r="E427" i="4"/>
  <c r="E39" i="4"/>
  <c r="E584" i="4"/>
  <c r="E194" i="4"/>
  <c r="E521" i="4"/>
  <c r="E426" i="4"/>
  <c r="E71" i="4"/>
  <c r="E718" i="4"/>
  <c r="E591" i="4"/>
  <c r="E215" i="4"/>
  <c r="E520" i="4"/>
  <c r="E500" i="4"/>
  <c r="E104" i="4"/>
  <c r="E70" i="4"/>
  <c r="E864" i="4"/>
  <c r="E800" i="4"/>
  <c r="E689" i="4"/>
  <c r="E586" i="4"/>
  <c r="E214" i="4"/>
  <c r="E519" i="4"/>
  <c r="E462" i="4"/>
  <c r="E103" i="4"/>
  <c r="E31" i="4"/>
  <c r="E860" i="4"/>
  <c r="E802" i="4"/>
  <c r="E687" i="4"/>
  <c r="E587" i="4"/>
  <c r="E213" i="4"/>
  <c r="E494" i="4"/>
  <c r="E102" i="4"/>
  <c r="E64" i="4"/>
  <c r="E916" i="4"/>
  <c r="E810" i="4"/>
  <c r="E685" i="4"/>
  <c r="E252" i="4"/>
  <c r="E211" i="4"/>
  <c r="E493" i="4"/>
  <c r="E455" i="4"/>
  <c r="E25" i="4"/>
  <c r="E848" i="4"/>
  <c r="E683" i="4"/>
  <c r="E251" i="4"/>
  <c r="E209" i="4"/>
  <c r="E488" i="4"/>
  <c r="E454" i="4"/>
  <c r="E62" i="4"/>
  <c r="E24" i="4"/>
  <c r="E814" i="4"/>
  <c r="E681" i="4"/>
  <c r="E600" i="4"/>
  <c r="E241" i="4"/>
  <c r="E514" i="4"/>
  <c r="E97" i="4"/>
  <c r="E832" i="4"/>
  <c r="E131" i="4"/>
  <c r="E130" i="4"/>
  <c r="E900" i="4"/>
  <c r="E824" i="4"/>
  <c r="E507" i="4"/>
  <c r="E125" i="4"/>
  <c r="E146" i="4"/>
  <c r="E124" i="4"/>
  <c r="E663" i="4"/>
  <c r="E836" i="4"/>
  <c r="E99" i="4"/>
  <c r="E240" i="4"/>
  <c r="E487" i="4"/>
  <c r="E92" i="4"/>
  <c r="E830" i="4"/>
  <c r="E564" i="4"/>
  <c r="E485" i="4"/>
  <c r="E207" i="4"/>
  <c r="E484" i="4"/>
  <c r="E572" i="4"/>
  <c r="E483" i="4"/>
  <c r="E446" i="4"/>
  <c r="E445" i="4"/>
  <c r="E816" i="4"/>
  <c r="E538" i="4"/>
  <c r="E22" i="4"/>
  <c r="E818" i="4"/>
  <c r="E537" i="4"/>
  <c r="E906" i="4"/>
  <c r="E20" i="4"/>
  <c r="E822" i="4"/>
  <c r="E171" i="4"/>
  <c r="E19" i="4"/>
  <c r="E170" i="4"/>
  <c r="E890" i="4"/>
  <c r="E675" i="4"/>
  <c r="E838" i="4"/>
  <c r="E530" i="4"/>
  <c r="E123" i="4"/>
  <c r="E247" i="4"/>
  <c r="E235" i="4"/>
  <c r="E486" i="4"/>
  <c r="E91" i="4"/>
  <c r="E828" i="4"/>
  <c r="E208" i="4"/>
  <c r="E90" i="4"/>
  <c r="E566" i="4"/>
  <c r="E85" i="4"/>
  <c r="E205" i="4"/>
  <c r="E61" i="4"/>
  <c r="E51" i="4"/>
  <c r="E748" i="4"/>
  <c r="E910" i="4"/>
  <c r="E750" i="4"/>
  <c r="E444" i="4"/>
  <c r="E908" i="4"/>
  <c r="E132" i="4"/>
  <c r="E21" i="4"/>
  <c r="E820" i="4"/>
  <c r="E191" i="4"/>
  <c r="E904" i="4"/>
  <c r="E17" i="4"/>
  <c r="E250" i="4"/>
  <c r="E147" i="4"/>
  <c r="E167" i="4"/>
  <c r="E165" i="4"/>
  <c r="E834" i="4"/>
  <c r="E168" i="4"/>
  <c r="E249" i="4"/>
  <c r="E573" i="4"/>
  <c r="E616" i="4"/>
  <c r="E482" i="4"/>
  <c r="E60" i="4"/>
  <c r="E615" i="4"/>
  <c r="E453" i="4"/>
  <c r="E59" i="4"/>
  <c r="E649" i="4"/>
  <c r="E610" i="4"/>
  <c r="E448" i="4"/>
  <c r="E57" i="4"/>
  <c r="E646" i="4"/>
  <c r="E546" i="4"/>
  <c r="E447" i="4"/>
  <c r="E52" i="4"/>
  <c r="E644" i="4"/>
  <c r="E746" i="4"/>
  <c r="E545" i="4"/>
  <c r="E634" i="4"/>
  <c r="E543" i="4"/>
  <c r="E23" i="4"/>
  <c r="E774" i="4"/>
  <c r="E288" i="4"/>
  <c r="E657" i="4"/>
  <c r="E622" i="4"/>
  <c r="E794" i="4"/>
  <c r="E792" i="4"/>
  <c r="E736" i="4"/>
  <c r="E784" i="4"/>
  <c r="E730" i="4"/>
  <c r="E254" i="4"/>
  <c r="E778" i="4"/>
  <c r="E772" i="4"/>
  <c r="E286" i="4"/>
  <c r="E655" i="4"/>
  <c r="E632" i="4"/>
  <c r="E630" i="4"/>
  <c r="E796" i="4"/>
  <c r="E742" i="4"/>
  <c r="E738" i="4"/>
  <c r="E262" i="4"/>
  <c r="E661" i="4"/>
  <c r="E770" i="4"/>
  <c r="E284" i="4"/>
  <c r="E653" i="4"/>
  <c r="E280" i="4"/>
  <c r="E278" i="4"/>
  <c r="E268" i="4"/>
  <c r="E740" i="4"/>
  <c r="E264" i="4"/>
  <c r="E260" i="4"/>
  <c r="E780" i="4"/>
  <c r="E776" i="4"/>
  <c r="E768" i="4"/>
  <c r="E282" i="4"/>
  <c r="E651" i="4"/>
  <c r="E766" i="4"/>
  <c r="E764" i="4"/>
  <c r="E270" i="4"/>
  <c r="E266" i="4"/>
  <c r="E734" i="4"/>
  <c r="E258" i="4"/>
  <c r="E256" i="4"/>
  <c r="E728" i="4"/>
  <c r="E726" i="4"/>
  <c r="E659" i="4"/>
  <c r="E762" i="4"/>
  <c r="E276" i="4"/>
  <c r="E628" i="4"/>
  <c r="E760" i="4"/>
  <c r="E274" i="4"/>
  <c r="E626" i="4"/>
  <c r="E798" i="4"/>
  <c r="E758" i="4"/>
  <c r="E272" i="4"/>
  <c r="E624" i="4"/>
  <c r="E744" i="4"/>
  <c r="E2" i="4"/>
  <c r="E790" i="4"/>
  <c r="E788" i="4"/>
  <c r="E786" i="4"/>
  <c r="E732" i="4"/>
  <c r="E782" i="4"/>
  <c r="E724" i="4"/>
  <c r="W9" i="6"/>
  <c r="X9" i="6" s="1"/>
  <c r="W14" i="6"/>
  <c r="X14" i="6" s="1"/>
  <c r="I88" i="6"/>
  <c r="T88" i="6" s="1"/>
  <c r="I126" i="6"/>
  <c r="T126" i="6" s="1"/>
  <c r="W10" i="6"/>
  <c r="X10" i="6" s="1"/>
  <c r="M116" i="6"/>
  <c r="V116" i="6" s="1"/>
  <c r="W116" i="6" s="1"/>
  <c r="X116" i="6" s="1"/>
  <c r="I130" i="6"/>
  <c r="T130" i="6" s="1"/>
  <c r="M48" i="6"/>
  <c r="V48" i="6" s="1"/>
  <c r="W48" i="6" s="1"/>
  <c r="X48" i="6" s="1"/>
  <c r="W12" i="6"/>
  <c r="X12" i="6" s="1"/>
  <c r="I31" i="6"/>
  <c r="T31" i="6" s="1"/>
  <c r="V104" i="6"/>
  <c r="W104" i="6" s="1"/>
  <c r="X104" i="6" s="1"/>
  <c r="V40" i="6"/>
  <c r="V17" i="6"/>
  <c r="W17" i="6" s="1"/>
  <c r="X17" i="6" s="1"/>
  <c r="V140" i="6"/>
  <c r="T53" i="6"/>
  <c r="V155" i="6"/>
  <c r="W155" i="6" s="1"/>
  <c r="X155" i="6" s="1"/>
  <c r="Q6" i="6"/>
  <c r="Q113" i="6"/>
  <c r="M113" i="6" s="1"/>
  <c r="V113" i="6" s="1"/>
  <c r="W113" i="6" s="1"/>
  <c r="X113" i="6" s="1"/>
  <c r="Q72" i="6"/>
  <c r="M72" i="6" s="1"/>
  <c r="V72" i="6" s="1"/>
  <c r="W72" i="6" s="1"/>
  <c r="X72" i="6" s="1"/>
  <c r="V125" i="6"/>
  <c r="W125" i="6" s="1"/>
  <c r="X125" i="6" s="1"/>
  <c r="V29" i="6"/>
  <c r="T63" i="6"/>
  <c r="T127" i="6"/>
  <c r="V112" i="6"/>
  <c r="W112" i="6" s="1"/>
  <c r="X112" i="6" s="1"/>
  <c r="T164" i="6"/>
  <c r="W164" i="6" s="1"/>
  <c r="X164" i="6" s="1"/>
  <c r="V91" i="6"/>
  <c r="V93" i="6"/>
  <c r="W93" i="6" s="1"/>
  <c r="X93" i="6" s="1"/>
  <c r="V98" i="6"/>
  <c r="W98" i="6" s="1"/>
  <c r="X98" i="6" s="1"/>
  <c r="T40" i="6"/>
  <c r="V95" i="6"/>
  <c r="W95" i="6" s="1"/>
  <c r="X95" i="6" s="1"/>
  <c r="V107" i="6"/>
  <c r="W107" i="6" s="1"/>
  <c r="X107" i="6" s="1"/>
  <c r="T115" i="6"/>
  <c r="V73" i="6"/>
  <c r="W73" i="6" s="1"/>
  <c r="X73" i="6" s="1"/>
  <c r="V158" i="6"/>
  <c r="W158" i="6" s="1"/>
  <c r="X158" i="6" s="1"/>
  <c r="V150" i="6"/>
  <c r="W150" i="6" s="1"/>
  <c r="X150" i="6" s="1"/>
  <c r="T5" i="6"/>
  <c r="T99" i="6"/>
  <c r="V84" i="6"/>
  <c r="Q137" i="6"/>
  <c r="M137" i="6" s="1"/>
  <c r="V137" i="6" s="1"/>
  <c r="W137" i="6" s="1"/>
  <c r="X137" i="6" s="1"/>
  <c r="V70" i="6"/>
  <c r="T11" i="6"/>
  <c r="W11" i="6" s="1"/>
  <c r="X11" i="6" s="1"/>
  <c r="V124" i="6"/>
  <c r="W124" i="6" s="1"/>
  <c r="X124" i="6" s="1"/>
  <c r="V59" i="6"/>
  <c r="W59" i="6" s="1"/>
  <c r="X59" i="6" s="1"/>
  <c r="T86" i="6"/>
  <c r="I43" i="6"/>
  <c r="T43" i="6" s="1"/>
  <c r="I142" i="6"/>
  <c r="T142" i="6" s="1"/>
  <c r="W142" i="6" s="1"/>
  <c r="X142" i="6" s="1"/>
  <c r="V49" i="6"/>
  <c r="Q42" i="6"/>
  <c r="M42" i="6" s="1"/>
  <c r="V42" i="6" s="1"/>
  <c r="W42" i="6" s="1"/>
  <c r="X42" i="6" s="1"/>
  <c r="V117" i="6"/>
  <c r="W117" i="6" s="1"/>
  <c r="X117" i="6" s="1"/>
  <c r="T27" i="6"/>
  <c r="V5" i="6"/>
  <c r="I26" i="6"/>
  <c r="T26" i="6" s="1"/>
  <c r="Q80" i="6"/>
  <c r="M80" i="6" s="1"/>
  <c r="V80" i="6" s="1"/>
  <c r="W80" i="6" s="1"/>
  <c r="X80" i="6" s="1"/>
  <c r="I132" i="6"/>
  <c r="T132" i="6" s="1"/>
  <c r="Q44" i="6"/>
  <c r="Q65" i="6"/>
  <c r="V152" i="6"/>
  <c r="V105" i="6"/>
  <c r="W105" i="6" s="1"/>
  <c r="X105" i="6" s="1"/>
  <c r="V134" i="6"/>
  <c r="V99" i="6"/>
  <c r="I106" i="6"/>
  <c r="T106" i="6" s="1"/>
  <c r="V54" i="6"/>
  <c r="W54" i="6" s="1"/>
  <c r="X54" i="6" s="1"/>
  <c r="V47" i="6"/>
  <c r="W47" i="6" s="1"/>
  <c r="X47" i="6" s="1"/>
  <c r="V147" i="6"/>
  <c r="W147" i="6" s="1"/>
  <c r="X147" i="6" s="1"/>
  <c r="V37" i="6"/>
  <c r="W37" i="6" s="1"/>
  <c r="X37" i="6" s="1"/>
  <c r="T32" i="6"/>
  <c r="Q145" i="6"/>
  <c r="Q33" i="6"/>
  <c r="Q34" i="6"/>
  <c r="Q101" i="6"/>
  <c r="T23" i="6"/>
  <c r="Q162" i="6"/>
  <c r="Q115" i="6"/>
  <c r="M115" i="6" s="1"/>
  <c r="V115" i="6" s="1"/>
  <c r="Q90" i="6"/>
  <c r="Q60" i="6"/>
  <c r="V97" i="6"/>
  <c r="W97" i="6" s="1"/>
  <c r="X97" i="6" s="1"/>
  <c r="V110" i="6"/>
  <c r="W110" i="6" s="1"/>
  <c r="X110" i="6" s="1"/>
  <c r="V102" i="6"/>
  <c r="W102" i="6" s="1"/>
  <c r="X102" i="6" s="1"/>
  <c r="Q146" i="6"/>
  <c r="V100" i="6"/>
  <c r="W100" i="6" s="1"/>
  <c r="X100" i="6" s="1"/>
  <c r="Q46" i="6"/>
  <c r="I70" i="6"/>
  <c r="T70" i="6" s="1"/>
  <c r="Q128" i="6"/>
  <c r="V130" i="6"/>
  <c r="V78" i="6"/>
  <c r="W78" i="6" s="1"/>
  <c r="X78" i="6" s="1"/>
  <c r="I139" i="6"/>
  <c r="T139" i="6" s="1"/>
  <c r="V36" i="6"/>
  <c r="V28" i="6"/>
  <c r="V64" i="6"/>
  <c r="W64" i="6" s="1"/>
  <c r="X64" i="6" s="1"/>
  <c r="T51" i="6"/>
  <c r="T29" i="6"/>
  <c r="Q126" i="6"/>
  <c r="M126" i="6" s="1"/>
  <c r="V126" i="6" s="1"/>
  <c r="Q87" i="6"/>
  <c r="Q41" i="6"/>
  <c r="Q82" i="6"/>
  <c r="M82" i="6" s="1"/>
  <c r="V82" i="6" s="1"/>
  <c r="W82" i="6" s="1"/>
  <c r="X82" i="6" s="1"/>
  <c r="Q88" i="6"/>
  <c r="V71" i="6"/>
  <c r="W71" i="6" s="1"/>
  <c r="X71" i="6" s="1"/>
  <c r="T90" i="6"/>
  <c r="Q89" i="6"/>
  <c r="V122" i="6"/>
  <c r="W122" i="6" s="1"/>
  <c r="X122" i="6" s="1"/>
  <c r="V151" i="6"/>
  <c r="V4" i="6"/>
  <c r="W4" i="6" s="1"/>
  <c r="X4" i="6" s="1"/>
  <c r="V144" i="6"/>
  <c r="W144" i="6" s="1"/>
  <c r="X144" i="6" s="1"/>
  <c r="V138" i="6"/>
  <c r="W138" i="6" s="1"/>
  <c r="X138" i="6" s="1"/>
  <c r="V43" i="6"/>
  <c r="Q103" i="6"/>
  <c r="M103" i="6" s="1"/>
  <c r="V103" i="6" s="1"/>
  <c r="W103" i="6" s="1"/>
  <c r="X103" i="6" s="1"/>
  <c r="I41" i="6"/>
  <c r="T41" i="6" s="1"/>
  <c r="V76" i="6"/>
  <c r="W76" i="6" s="1"/>
  <c r="X76" i="6" s="1"/>
  <c r="Q135" i="6"/>
  <c r="M135" i="6" s="1"/>
  <c r="V135" i="6" s="1"/>
  <c r="W135" i="6" s="1"/>
  <c r="X135" i="6" s="1"/>
  <c r="Q3" i="6"/>
  <c r="M3" i="6" s="1"/>
  <c r="V3" i="6" s="1"/>
  <c r="V2" i="6" s="1"/>
  <c r="V123" i="6"/>
  <c r="W123" i="6" s="1"/>
  <c r="X123" i="6" s="1"/>
  <c r="Q51" i="6"/>
  <c r="M51" i="6" s="1"/>
  <c r="V51" i="6" s="1"/>
  <c r="T91" i="6"/>
  <c r="V22" i="6"/>
  <c r="W22" i="6" s="1"/>
  <c r="X22" i="6" s="1"/>
  <c r="V52" i="6"/>
  <c r="W52" i="6" s="1"/>
  <c r="X52" i="6" s="1"/>
  <c r="V106" i="6"/>
  <c r="V157" i="6"/>
  <c r="W157" i="6" s="1"/>
  <c r="X157" i="6" s="1"/>
  <c r="V68" i="6"/>
  <c r="T134" i="6"/>
  <c r="T13" i="6"/>
  <c r="W13" i="6" s="1"/>
  <c r="X13" i="6" s="1"/>
  <c r="T151" i="6"/>
  <c r="V92" i="6"/>
  <c r="W92" i="6" s="1"/>
  <c r="X92" i="6" s="1"/>
  <c r="I49" i="6"/>
  <c r="T49" i="6" s="1"/>
  <c r="T55" i="6"/>
  <c r="Q156" i="6"/>
  <c r="M156" i="6" s="1"/>
  <c r="V156" i="6" s="1"/>
  <c r="W156" i="6" s="1"/>
  <c r="X156" i="6" s="1"/>
  <c r="I38" i="6"/>
  <c r="T38" i="6" s="1"/>
  <c r="Q163" i="6"/>
  <c r="M163" i="6" s="1"/>
  <c r="V163" i="6" s="1"/>
  <c r="W163" i="6" s="1"/>
  <c r="X163" i="6" s="1"/>
  <c r="Q148" i="6"/>
  <c r="M148" i="6" s="1"/>
  <c r="V148" i="6" s="1"/>
  <c r="W148" i="6" s="1"/>
  <c r="X148" i="6" s="1"/>
  <c r="Q114" i="6"/>
  <c r="M114" i="6" s="1"/>
  <c r="V114" i="6" s="1"/>
  <c r="W114" i="6" s="1"/>
  <c r="X114" i="6" s="1"/>
  <c r="Q31" i="6"/>
  <c r="Q16" i="6"/>
  <c r="M16" i="6" s="1"/>
  <c r="V16" i="6" s="1"/>
  <c r="W16" i="6" s="1"/>
  <c r="X16" i="6" s="1"/>
  <c r="Q56" i="6"/>
  <c r="V32" i="6"/>
  <c r="V79" i="6"/>
  <c r="V62" i="6"/>
  <c r="W62" i="6" s="1"/>
  <c r="X62" i="6" s="1"/>
  <c r="T33" i="6"/>
  <c r="Q75" i="6"/>
  <c r="M75" i="6" s="1"/>
  <c r="V75" i="6" s="1"/>
  <c r="V39" i="6"/>
  <c r="W39" i="6" s="1"/>
  <c r="X39" i="6" s="1"/>
  <c r="V129" i="6"/>
  <c r="W129" i="6" s="1"/>
  <c r="X129" i="6" s="1"/>
  <c r="V25" i="6"/>
  <c r="W25" i="6" s="1"/>
  <c r="X25" i="6" s="1"/>
  <c r="V143" i="6"/>
  <c r="W143" i="6" s="1"/>
  <c r="X143" i="6" s="1"/>
  <c r="Q160" i="6"/>
  <c r="M160" i="6" s="1"/>
  <c r="V160" i="6" s="1"/>
  <c r="W160" i="6" s="1"/>
  <c r="X160" i="6" s="1"/>
  <c r="V58" i="6"/>
  <c r="W58" i="6" s="1"/>
  <c r="X58" i="6" s="1"/>
  <c r="V57" i="6"/>
  <c r="I36" i="6"/>
  <c r="T36" i="6" s="1"/>
  <c r="T57" i="6"/>
  <c r="T75" i="6"/>
  <c r="V149" i="6"/>
  <c r="W149" i="6" s="1"/>
  <c r="X149" i="6" s="1"/>
  <c r="V159" i="6"/>
  <c r="W159" i="6" s="1"/>
  <c r="X159" i="6" s="1"/>
  <c r="V35" i="6"/>
  <c r="W35" i="6" s="1"/>
  <c r="X35" i="6" s="1"/>
  <c r="V27" i="6"/>
  <c r="V154" i="6"/>
  <c r="W154" i="6" s="1"/>
  <c r="X154" i="6" s="1"/>
  <c r="V20" i="6"/>
  <c r="W20" i="6" s="1"/>
  <c r="X20" i="6" s="1"/>
  <c r="T46" i="6"/>
  <c r="I21" i="6"/>
  <c r="T21" i="6" s="1"/>
  <c r="V109" i="6"/>
  <c r="W109" i="6" s="1"/>
  <c r="X109" i="6" s="1"/>
  <c r="V94" i="6"/>
  <c r="W94" i="6" s="1"/>
  <c r="X94" i="6" s="1"/>
  <c r="V23" i="6"/>
  <c r="Q85" i="6"/>
  <c r="M85" i="6" s="1"/>
  <c r="V85" i="6" s="1"/>
  <c r="W85" i="6" s="1"/>
  <c r="X85" i="6" s="1"/>
  <c r="Q119" i="6"/>
  <c r="M119" i="6" s="1"/>
  <c r="V119" i="6" s="1"/>
  <c r="W119" i="6" s="1"/>
  <c r="X119" i="6" s="1"/>
  <c r="Q45" i="6"/>
  <c r="M45" i="6" s="1"/>
  <c r="V45" i="6" s="1"/>
  <c r="W45" i="6" s="1"/>
  <c r="X45" i="6" s="1"/>
  <c r="V121" i="6"/>
  <c r="W121" i="6" s="1"/>
  <c r="X121" i="6" s="1"/>
  <c r="V69" i="6"/>
  <c r="W69" i="6" s="1"/>
  <c r="X69" i="6" s="1"/>
  <c r="V26" i="6"/>
  <c r="Q136" i="6"/>
  <c r="M136" i="6" s="1"/>
  <c r="V136" i="6" s="1"/>
  <c r="W136" i="6" s="1"/>
  <c r="X136" i="6" s="1"/>
  <c r="V83" i="6"/>
  <c r="W83" i="6" s="1"/>
  <c r="X83" i="6" s="1"/>
  <c r="V55" i="6"/>
  <c r="V132" i="6"/>
  <c r="V18" i="6"/>
  <c r="W18" i="6" s="1"/>
  <c r="X18" i="6" s="1"/>
  <c r="Q81" i="6"/>
  <c r="I79" i="6"/>
  <c r="T79" i="6" s="1"/>
  <c r="Q96" i="6"/>
  <c r="Q161" i="6"/>
  <c r="M161" i="6" s="1"/>
  <c r="V161" i="6" s="1"/>
  <c r="W161" i="6" s="1"/>
  <c r="X161" i="6" s="1"/>
  <c r="V67" i="6"/>
  <c r="W67" i="6" s="1"/>
  <c r="X67" i="6" s="1"/>
  <c r="V118" i="6"/>
  <c r="W118" i="6" s="1"/>
  <c r="X118" i="6" s="1"/>
  <c r="V133" i="6"/>
  <c r="W133" i="6" s="1"/>
  <c r="X133" i="6" s="1"/>
  <c r="V63" i="6"/>
  <c r="V38" i="6"/>
  <c r="V77" i="6"/>
  <c r="W77" i="6" s="1"/>
  <c r="X77" i="6" s="1"/>
  <c r="V139" i="6"/>
  <c r="V19" i="6"/>
  <c r="W19" i="6" s="1"/>
  <c r="X19" i="6" s="1"/>
  <c r="V8" i="6"/>
  <c r="W8" i="6" s="1"/>
  <c r="X8" i="6" s="1"/>
  <c r="V127" i="6"/>
  <c r="V15" i="6"/>
  <c r="W15" i="6" s="1"/>
  <c r="X15" i="6" s="1"/>
  <c r="V111" i="6"/>
  <c r="W111" i="6" s="1"/>
  <c r="X111" i="6" s="1"/>
  <c r="V120" i="6"/>
  <c r="W120" i="6" s="1"/>
  <c r="X120" i="6" s="1"/>
  <c r="T68" i="6"/>
  <c r="T96" i="6"/>
  <c r="T84" i="6"/>
  <c r="V53" i="6"/>
  <c r="Q86" i="6"/>
  <c r="M86" i="6" s="1"/>
  <c r="V86" i="6" s="1"/>
  <c r="Q30" i="6"/>
  <c r="M30" i="6" s="1"/>
  <c r="V30" i="6" s="1"/>
  <c r="W30" i="6" s="1"/>
  <c r="X30" i="6" s="1"/>
  <c r="Q74" i="6"/>
  <c r="Q66" i="6"/>
  <c r="Q131" i="6"/>
  <c r="Q61" i="6"/>
  <c r="Q7" i="6"/>
  <c r="M7" i="6" s="1"/>
  <c r="V7" i="6" s="1"/>
  <c r="W7" i="6" s="1"/>
  <c r="X7" i="6" s="1"/>
  <c r="Q141" i="6"/>
  <c r="M141" i="6" s="1"/>
  <c r="V141" i="6" s="1"/>
  <c r="W141" i="6" s="1"/>
  <c r="X141" i="6" s="1"/>
  <c r="Q21" i="6"/>
  <c r="M21" i="6" s="1"/>
  <c r="V21" i="6" s="1"/>
  <c r="Q153" i="6"/>
  <c r="Q24" i="6"/>
  <c r="M24" i="6" s="1"/>
  <c r="V24" i="6" s="1"/>
  <c r="W24" i="6" s="1"/>
  <c r="X24" i="6" s="1"/>
  <c r="Q50" i="6"/>
  <c r="M50" i="6" s="1"/>
  <c r="V50" i="6" s="1"/>
  <c r="W50" i="6" s="1"/>
  <c r="X50" i="6" s="1"/>
  <c r="T3" i="6"/>
  <c r="A3" i="2"/>
  <c r="B3" i="2" s="1"/>
  <c r="C2" i="2"/>
  <c r="A3" i="4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l="1"/>
  <c r="A136" i="4" s="1"/>
  <c r="A137" i="4" s="1"/>
  <c r="A138" i="4" s="1"/>
  <c r="A139" i="4" s="1"/>
  <c r="A140" i="4" s="1"/>
  <c r="A141" i="4" s="1"/>
  <c r="A142" i="4" s="1"/>
  <c r="M11" i="4"/>
  <c r="W152" i="6"/>
  <c r="X152" i="6" s="1"/>
  <c r="E638" i="4"/>
  <c r="E7" i="4"/>
  <c r="E450" i="4"/>
  <c r="E490" i="4"/>
  <c r="E924" i="4"/>
  <c r="E581" i="4"/>
  <c r="E217" i="4"/>
  <c r="E844" i="4"/>
  <c r="E884" i="4"/>
  <c r="E429" i="4"/>
  <c r="E49" i="4"/>
  <c r="E46" i="4"/>
  <c r="E804" i="4"/>
  <c r="E642" i="4"/>
  <c r="E432" i="4"/>
  <c r="E9" i="4"/>
  <c r="E29" i="4"/>
  <c r="E89" i="4"/>
  <c r="E109" i="4"/>
  <c r="E129" i="4"/>
  <c r="E452" i="4"/>
  <c r="E695" i="4"/>
  <c r="E69" i="4"/>
  <c r="E127" i="4"/>
  <c r="E472" i="4"/>
  <c r="W106" i="6"/>
  <c r="X106" i="6" s="1"/>
  <c r="W151" i="6"/>
  <c r="X151" i="6" s="1"/>
  <c r="W32" i="6"/>
  <c r="X32" i="6" s="1"/>
  <c r="W49" i="6"/>
  <c r="X49" i="6" s="1"/>
  <c r="W126" i="6"/>
  <c r="X126" i="6" s="1"/>
  <c r="W130" i="6"/>
  <c r="X130" i="6" s="1"/>
  <c r="W79" i="6"/>
  <c r="X79" i="6" s="1"/>
  <c r="W38" i="6"/>
  <c r="X38" i="6" s="1"/>
  <c r="W139" i="6"/>
  <c r="X139" i="6" s="1"/>
  <c r="W53" i="6"/>
  <c r="X53" i="6" s="1"/>
  <c r="W40" i="6"/>
  <c r="X40" i="6" s="1"/>
  <c r="W57" i="6"/>
  <c r="X57" i="6" s="1"/>
  <c r="W51" i="6"/>
  <c r="X51" i="6" s="1"/>
  <c r="W75" i="6"/>
  <c r="X75" i="6" s="1"/>
  <c r="W29" i="6"/>
  <c r="X29" i="6" s="1"/>
  <c r="W36" i="6"/>
  <c r="X36" i="6" s="1"/>
  <c r="W23" i="6"/>
  <c r="X23" i="6" s="1"/>
  <c r="W132" i="6"/>
  <c r="X132" i="6" s="1"/>
  <c r="M31" i="6"/>
  <c r="V31" i="6" s="1"/>
  <c r="W31" i="6" s="1"/>
  <c r="X31" i="6" s="1"/>
  <c r="M61" i="6"/>
  <c r="V61" i="6" s="1"/>
  <c r="W61" i="6" s="1"/>
  <c r="X61" i="6" s="1"/>
  <c r="M34" i="6"/>
  <c r="V34" i="6" s="1"/>
  <c r="W34" i="6" s="1"/>
  <c r="X34" i="6" s="1"/>
  <c r="M131" i="6"/>
  <c r="V131" i="6" s="1"/>
  <c r="W131" i="6" s="1"/>
  <c r="X131" i="6" s="1"/>
  <c r="W26" i="6"/>
  <c r="X26" i="6" s="1"/>
  <c r="M46" i="6"/>
  <c r="V46" i="6" s="1"/>
  <c r="W46" i="6" s="1"/>
  <c r="X46" i="6" s="1"/>
  <c r="W84" i="6"/>
  <c r="X84" i="6" s="1"/>
  <c r="M81" i="6"/>
  <c r="V81" i="6" s="1"/>
  <c r="W81" i="6" s="1"/>
  <c r="X81" i="6" s="1"/>
  <c r="W91" i="6"/>
  <c r="X91" i="6" s="1"/>
  <c r="W27" i="6"/>
  <c r="X27" i="6" s="1"/>
  <c r="W5" i="6"/>
  <c r="X5" i="6" s="1"/>
  <c r="M6" i="6"/>
  <c r="V6" i="6" s="1"/>
  <c r="W6" i="6" s="1"/>
  <c r="X6" i="6" s="1"/>
  <c r="M90" i="6"/>
  <c r="V90" i="6" s="1"/>
  <c r="W90" i="6" s="1"/>
  <c r="X90" i="6" s="1"/>
  <c r="M153" i="6"/>
  <c r="V153" i="6" s="1"/>
  <c r="W153" i="6" s="1"/>
  <c r="X153" i="6" s="1"/>
  <c r="W55" i="6"/>
  <c r="X55" i="6" s="1"/>
  <c r="W28" i="6"/>
  <c r="X28" i="6" s="1"/>
  <c r="M162" i="6"/>
  <c r="V162" i="6" s="1"/>
  <c r="W162" i="6" s="1"/>
  <c r="X162" i="6" s="1"/>
  <c r="M101" i="6"/>
  <c r="V101" i="6" s="1"/>
  <c r="W101" i="6" s="1"/>
  <c r="X101" i="6" s="1"/>
  <c r="W140" i="6"/>
  <c r="X140" i="6" s="1"/>
  <c r="M33" i="6"/>
  <c r="V33" i="6" s="1"/>
  <c r="W33" i="6" s="1"/>
  <c r="X33" i="6" s="1"/>
  <c r="M66" i="6"/>
  <c r="V66" i="6" s="1"/>
  <c r="W66" i="6" s="1"/>
  <c r="X66" i="6" s="1"/>
  <c r="M128" i="6"/>
  <c r="V128" i="6" s="1"/>
  <c r="W128" i="6" s="1"/>
  <c r="X128" i="6" s="1"/>
  <c r="M44" i="6"/>
  <c r="V44" i="6" s="1"/>
  <c r="W44" i="6" s="1"/>
  <c r="X44" i="6" s="1"/>
  <c r="M89" i="6"/>
  <c r="V89" i="6" s="1"/>
  <c r="W89" i="6" s="1"/>
  <c r="X89" i="6" s="1"/>
  <c r="M96" i="6"/>
  <c r="V96" i="6" s="1"/>
  <c r="W96" i="6" s="1"/>
  <c r="X96" i="6" s="1"/>
  <c r="W70" i="6"/>
  <c r="X70" i="6" s="1"/>
  <c r="W99" i="6"/>
  <c r="X99" i="6" s="1"/>
  <c r="M88" i="6"/>
  <c r="V88" i="6" s="1"/>
  <c r="W88" i="6" s="1"/>
  <c r="X88" i="6" s="1"/>
  <c r="M56" i="6"/>
  <c r="V56" i="6" s="1"/>
  <c r="W56" i="6" s="1"/>
  <c r="X56" i="6" s="1"/>
  <c r="M41" i="6"/>
  <c r="V41" i="6" s="1"/>
  <c r="W41" i="6" s="1"/>
  <c r="X41" i="6" s="1"/>
  <c r="W3" i="6"/>
  <c r="T2" i="6"/>
  <c r="W115" i="6"/>
  <c r="X115" i="6" s="1"/>
  <c r="M60" i="6"/>
  <c r="V60" i="6" s="1"/>
  <c r="W60" i="6" s="1"/>
  <c r="X60" i="6" s="1"/>
  <c r="W43" i="6"/>
  <c r="X43" i="6" s="1"/>
  <c r="W86" i="6"/>
  <c r="X86" i="6" s="1"/>
  <c r="M65" i="6"/>
  <c r="V65" i="6" s="1"/>
  <c r="W65" i="6" s="1"/>
  <c r="X65" i="6" s="1"/>
  <c r="W134" i="6"/>
  <c r="X134" i="6" s="1"/>
  <c r="W21" i="6"/>
  <c r="X21" i="6" s="1"/>
  <c r="M145" i="6"/>
  <c r="V145" i="6" s="1"/>
  <c r="W145" i="6" s="1"/>
  <c r="X145" i="6" s="1"/>
  <c r="M74" i="6"/>
  <c r="V74" i="6" s="1"/>
  <c r="W74" i="6" s="1"/>
  <c r="X74" i="6" s="1"/>
  <c r="W127" i="6"/>
  <c r="X127" i="6" s="1"/>
  <c r="W63" i="6"/>
  <c r="X63" i="6" s="1"/>
  <c r="W68" i="6"/>
  <c r="X68" i="6" s="1"/>
  <c r="M87" i="6"/>
  <c r="V87" i="6" s="1"/>
  <c r="W87" i="6" s="1"/>
  <c r="X87" i="6" s="1"/>
  <c r="M146" i="6"/>
  <c r="V146" i="6" s="1"/>
  <c r="W146" i="6" s="1"/>
  <c r="X146" i="6" s="1"/>
  <c r="A4" i="2"/>
  <c r="B4" i="2" s="1"/>
  <c r="C3" i="2"/>
  <c r="A427" i="4" l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M31" i="4" s="1"/>
  <c r="A143" i="4"/>
  <c r="X3" i="6"/>
  <c r="W165" i="6"/>
  <c r="X165" i="6" s="1"/>
  <c r="X166" i="6" s="1"/>
  <c r="A5" i="2"/>
  <c r="B5" i="2" s="1"/>
  <c r="C4" i="2"/>
  <c r="A497" i="4" l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M30" i="4"/>
  <c r="A6" i="2"/>
  <c r="B6" i="2" s="1"/>
  <c r="C5" i="2"/>
  <c r="A513" i="4" l="1"/>
  <c r="A514" i="4" s="1"/>
  <c r="A515" i="4" s="1"/>
  <c r="A516" i="4" s="1"/>
  <c r="A517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57" i="4"/>
  <c r="A158" i="4" s="1"/>
  <c r="A159" i="4" s="1"/>
  <c r="A160" i="4" s="1"/>
  <c r="A161" i="4" s="1"/>
  <c r="A7" i="2"/>
  <c r="B7" i="2" s="1"/>
  <c r="C6" i="2"/>
  <c r="M14" i="4" l="1"/>
  <c r="A8" i="2"/>
  <c r="B8" i="2" s="1"/>
  <c r="C7" i="2"/>
  <c r="A520" i="4" l="1"/>
  <c r="A521" i="4" s="1"/>
  <c r="A522" i="4" s="1"/>
  <c r="A523" i="4" s="1"/>
  <c r="A524" i="4" s="1"/>
  <c r="A525" i="4" s="1"/>
  <c r="A526" i="4" s="1"/>
  <c r="A527" i="4" s="1"/>
  <c r="A528" i="4" s="1"/>
  <c r="A529" i="4" s="1"/>
  <c r="A531" i="4" s="1"/>
  <c r="A532" i="4" s="1"/>
  <c r="A533" i="4" s="1"/>
  <c r="A534" i="4" s="1"/>
  <c r="A535" i="4" s="1"/>
  <c r="A183" i="4" s="1"/>
  <c r="A184" i="4" s="1"/>
  <c r="A185" i="4" s="1"/>
  <c r="A186" i="4" s="1"/>
  <c r="A187" i="4" s="1"/>
  <c r="A188" i="4" s="1"/>
  <c r="A189" i="4" s="1"/>
  <c r="A190" i="4" s="1"/>
  <c r="A191" i="4" s="1"/>
  <c r="A538" i="4" s="1"/>
  <c r="A539" i="4" s="1"/>
  <c r="A540" i="4" s="1"/>
  <c r="A541" i="4" s="1"/>
  <c r="A542" i="4" s="1"/>
  <c r="A543" i="4" s="1"/>
  <c r="A544" i="4" s="1"/>
  <c r="A545" i="4" s="1"/>
  <c r="A546" i="4" s="1"/>
  <c r="A547" i="4" s="1"/>
  <c r="A548" i="4" s="1"/>
  <c r="A549" i="4" s="1"/>
  <c r="A550" i="4" s="1"/>
  <c r="A551" i="4" s="1"/>
  <c r="A552" i="4" s="1"/>
  <c r="A553" i="4" s="1"/>
  <c r="A554" i="4" s="1"/>
  <c r="A555" i="4" s="1"/>
  <c r="A556" i="4" s="1"/>
  <c r="A557" i="4" s="1"/>
  <c r="A558" i="4" s="1"/>
  <c r="A559" i="4" s="1"/>
  <c r="A560" i="4" s="1"/>
  <c r="A561" i="4" s="1"/>
  <c r="A562" i="4" s="1"/>
  <c r="A9" i="2"/>
  <c r="B9" i="2" s="1"/>
  <c r="C8" i="2"/>
  <c r="M35" i="4" l="1"/>
  <c r="A563" i="4"/>
  <c r="A564" i="4" s="1"/>
  <c r="A565" i="4" s="1"/>
  <c r="A566" i="4" s="1"/>
  <c r="A567" i="4" s="1"/>
  <c r="A568" i="4" s="1"/>
  <c r="A569" i="4" s="1"/>
  <c r="A570" i="4" s="1"/>
  <c r="A571" i="4" s="1"/>
  <c r="A572" i="4" s="1"/>
  <c r="A573" i="4" s="1"/>
  <c r="A574" i="4" s="1"/>
  <c r="A575" i="4" s="1"/>
  <c r="A576" i="4" s="1"/>
  <c r="A577" i="4" s="1"/>
  <c r="A578" i="4" s="1"/>
  <c r="M36" i="4"/>
  <c r="A10" i="2"/>
  <c r="B10" i="2" s="1"/>
  <c r="C9" i="2"/>
  <c r="A579" i="4" l="1"/>
  <c r="A580" i="4" s="1"/>
  <c r="A581" i="4" s="1"/>
  <c r="A582" i="4" s="1"/>
  <c r="A583" i="4" s="1"/>
  <c r="A584" i="4" s="1"/>
  <c r="A585" i="4" s="1"/>
  <c r="A586" i="4" s="1"/>
  <c r="A587" i="4" s="1"/>
  <c r="A588" i="4" s="1"/>
  <c r="A589" i="4" s="1"/>
  <c r="M39" i="4" s="1"/>
  <c r="M37" i="4"/>
  <c r="A194" i="4"/>
  <c r="A195" i="4" s="1"/>
  <c r="A196" i="4" s="1"/>
  <c r="A197" i="4" s="1"/>
  <c r="A198" i="4" s="1"/>
  <c r="A199" i="4" s="1"/>
  <c r="A200" i="4" s="1"/>
  <c r="A603" i="4" s="1"/>
  <c r="A604" i="4" s="1"/>
  <c r="A605" i="4" s="1"/>
  <c r="A606" i="4" s="1"/>
  <c r="A607" i="4" s="1"/>
  <c r="A608" i="4" s="1"/>
  <c r="A609" i="4" s="1"/>
  <c r="A610" i="4" s="1"/>
  <c r="A611" i="4" s="1"/>
  <c r="A612" i="4" s="1"/>
  <c r="A613" i="4" s="1"/>
  <c r="A614" i="4" s="1"/>
  <c r="A615" i="4" s="1"/>
  <c r="A616" i="4" s="1"/>
  <c r="A617" i="4" s="1"/>
  <c r="A618" i="4" s="1"/>
  <c r="A203" i="4" s="1"/>
  <c r="A204" i="4" s="1"/>
  <c r="A205" i="4" s="1"/>
  <c r="A206" i="4" s="1"/>
  <c r="A207" i="4" s="1"/>
  <c r="A208" i="4" s="1"/>
  <c r="A209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621" i="4" s="1"/>
  <c r="A622" i="4" s="1"/>
  <c r="A623" i="4" s="1"/>
  <c r="A624" i="4" s="1"/>
  <c r="A625" i="4" s="1"/>
  <c r="A626" i="4" s="1"/>
  <c r="A627" i="4" s="1"/>
  <c r="A628" i="4" s="1"/>
  <c r="A629" i="4" s="1"/>
  <c r="A630" i="4" s="1"/>
  <c r="A631" i="4" s="1"/>
  <c r="A632" i="4" s="1"/>
  <c r="A633" i="4" s="1"/>
  <c r="A634" i="4" s="1"/>
  <c r="A635" i="4" s="1"/>
  <c r="A636" i="4" s="1"/>
  <c r="A637" i="4" s="1"/>
  <c r="A638" i="4" s="1"/>
  <c r="A639" i="4" s="1"/>
  <c r="A640" i="4" s="1"/>
  <c r="A641" i="4" s="1"/>
  <c r="A642" i="4" s="1"/>
  <c r="A643" i="4" s="1"/>
  <c r="A644" i="4" s="1"/>
  <c r="A645" i="4" s="1"/>
  <c r="A646" i="4" s="1"/>
  <c r="A647" i="4" s="1"/>
  <c r="A11" i="2"/>
  <c r="B11" i="2" s="1"/>
  <c r="C10" i="2"/>
  <c r="A650" i="4" l="1"/>
  <c r="M42" i="4"/>
  <c r="M41" i="4"/>
  <c r="M38" i="4"/>
  <c r="A590" i="4"/>
  <c r="A591" i="4" s="1"/>
  <c r="A592" i="4" s="1"/>
  <c r="A593" i="4" s="1"/>
  <c r="A594" i="4" s="1"/>
  <c r="A595" i="4" s="1"/>
  <c r="A596" i="4" s="1"/>
  <c r="A597" i="4" s="1"/>
  <c r="A598" i="4" s="1"/>
  <c r="A599" i="4" s="1"/>
  <c r="A600" i="4" s="1"/>
  <c r="A255" i="4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12" i="2"/>
  <c r="B12" i="2" s="1"/>
  <c r="C11" i="2"/>
  <c r="A651" i="4" l="1"/>
  <c r="A652" i="4" s="1"/>
  <c r="A653" i="4" s="1"/>
  <c r="A654" i="4" s="1"/>
  <c r="A655" i="4" s="1"/>
  <c r="A656" i="4" s="1"/>
  <c r="A657" i="4" s="1"/>
  <c r="A658" i="4" s="1"/>
  <c r="A659" i="4" s="1"/>
  <c r="A660" i="4" s="1"/>
  <c r="A661" i="4" s="1"/>
  <c r="A662" i="4" s="1"/>
  <c r="A663" i="4" s="1"/>
  <c r="A664" i="4" s="1"/>
  <c r="A665" i="4" s="1"/>
  <c r="A666" i="4" s="1"/>
  <c r="A667" i="4" s="1"/>
  <c r="A668" i="4" s="1"/>
  <c r="A669" i="4" s="1"/>
  <c r="A670" i="4" s="1"/>
  <c r="A671" i="4" s="1"/>
  <c r="A672" i="4" s="1"/>
  <c r="A673" i="4" s="1"/>
  <c r="A674" i="4" s="1"/>
  <c r="A675" i="4" s="1"/>
  <c r="A676" i="4" s="1"/>
  <c r="A677" i="4" s="1"/>
  <c r="A678" i="4" s="1"/>
  <c r="A679" i="4" s="1"/>
  <c r="A680" i="4" s="1"/>
  <c r="A681" i="4" s="1"/>
  <c r="A682" i="4" s="1"/>
  <c r="A683" i="4" s="1"/>
  <c r="A684" i="4" s="1"/>
  <c r="A685" i="4" s="1"/>
  <c r="A686" i="4" s="1"/>
  <c r="A687" i="4" s="1"/>
  <c r="A688" i="4" s="1"/>
  <c r="A689" i="4" s="1"/>
  <c r="A690" i="4" s="1"/>
  <c r="A691" i="4" s="1"/>
  <c r="A692" i="4" s="1"/>
  <c r="A693" i="4" s="1"/>
  <c r="A694" i="4" s="1"/>
  <c r="A695" i="4" s="1"/>
  <c r="A696" i="4" s="1"/>
  <c r="A697" i="4" s="1"/>
  <c r="A698" i="4" s="1"/>
  <c r="A699" i="4" s="1"/>
  <c r="A700" i="4" s="1"/>
  <c r="A701" i="4" s="1"/>
  <c r="A702" i="4" s="1"/>
  <c r="A703" i="4" s="1"/>
  <c r="A704" i="4" s="1"/>
  <c r="A705" i="4" s="1"/>
  <c r="A706" i="4" s="1"/>
  <c r="A707" i="4" s="1"/>
  <c r="A708" i="4" s="1"/>
  <c r="A709" i="4" s="1"/>
  <c r="A710" i="4" s="1"/>
  <c r="A711" i="4" s="1"/>
  <c r="A712" i="4" s="1"/>
  <c r="A719" i="4"/>
  <c r="A720" i="4" s="1"/>
  <c r="A721" i="4" s="1"/>
  <c r="A722" i="4" s="1"/>
  <c r="A723" i="4" s="1"/>
  <c r="A724" i="4" s="1"/>
  <c r="A725" i="4" s="1"/>
  <c r="A726" i="4" s="1"/>
  <c r="A727" i="4" s="1"/>
  <c r="A728" i="4" s="1"/>
  <c r="A729" i="4" s="1"/>
  <c r="A730" i="4" s="1"/>
  <c r="A731" i="4" s="1"/>
  <c r="A732" i="4" s="1"/>
  <c r="A733" i="4" s="1"/>
  <c r="A734" i="4" s="1"/>
  <c r="A735" i="4" s="1"/>
  <c r="A736" i="4" s="1"/>
  <c r="A737" i="4" s="1"/>
  <c r="A738" i="4" s="1"/>
  <c r="A739" i="4" s="1"/>
  <c r="A740" i="4" s="1"/>
  <c r="A741" i="4" s="1"/>
  <c r="A742" i="4" s="1"/>
  <c r="A743" i="4" s="1"/>
  <c r="A744" i="4" s="1"/>
  <c r="A745" i="4" s="1"/>
  <c r="A746" i="4" s="1"/>
  <c r="A747" i="4" s="1"/>
  <c r="A748" i="4" s="1"/>
  <c r="A749" i="4" s="1"/>
  <c r="A750" i="4" s="1"/>
  <c r="A751" i="4" s="1"/>
  <c r="A752" i="4" s="1"/>
  <c r="A753" i="4" s="1"/>
  <c r="A754" i="4" s="1"/>
  <c r="A755" i="4" s="1"/>
  <c r="A756" i="4" s="1"/>
  <c r="A757" i="4" s="1"/>
  <c r="A758" i="4" s="1"/>
  <c r="A759" i="4" s="1"/>
  <c r="A760" i="4" s="1"/>
  <c r="A761" i="4" s="1"/>
  <c r="A762" i="4" s="1"/>
  <c r="A763" i="4" s="1"/>
  <c r="A764" i="4" s="1"/>
  <c r="A765" i="4" s="1"/>
  <c r="A766" i="4" s="1"/>
  <c r="A767" i="4" s="1"/>
  <c r="A768" i="4" s="1"/>
  <c r="A769" i="4" s="1"/>
  <c r="A770" i="4" s="1"/>
  <c r="A771" i="4" s="1"/>
  <c r="A772" i="4" s="1"/>
  <c r="A773" i="4" s="1"/>
  <c r="A774" i="4" s="1"/>
  <c r="A775" i="4" s="1"/>
  <c r="A776" i="4" s="1"/>
  <c r="A777" i="4" s="1"/>
  <c r="A778" i="4" s="1"/>
  <c r="A779" i="4" s="1"/>
  <c r="A780" i="4" s="1"/>
  <c r="A781" i="4" s="1"/>
  <c r="A782" i="4" s="1"/>
  <c r="A783" i="4" s="1"/>
  <c r="A784" i="4" s="1"/>
  <c r="A785" i="4" s="1"/>
  <c r="A786" i="4" s="1"/>
  <c r="A787" i="4" s="1"/>
  <c r="A788" i="4" s="1"/>
  <c r="A789" i="4" s="1"/>
  <c r="A790" i="4" s="1"/>
  <c r="A791" i="4" s="1"/>
  <c r="A792" i="4" s="1"/>
  <c r="A793" i="4" s="1"/>
  <c r="A794" i="4" s="1"/>
  <c r="A795" i="4" s="1"/>
  <c r="A796" i="4" s="1"/>
  <c r="A797" i="4" s="1"/>
  <c r="A798" i="4" s="1"/>
  <c r="A799" i="4" s="1"/>
  <c r="A800" i="4" s="1"/>
  <c r="A801" i="4" s="1"/>
  <c r="A802" i="4" s="1"/>
  <c r="A803" i="4" s="1"/>
  <c r="A804" i="4" s="1"/>
  <c r="A805" i="4" s="1"/>
  <c r="A806" i="4" s="1"/>
  <c r="A807" i="4" s="1"/>
  <c r="A808" i="4" s="1"/>
  <c r="A809" i="4" s="1"/>
  <c r="A810" i="4" s="1"/>
  <c r="A811" i="4" s="1"/>
  <c r="A812" i="4" s="1"/>
  <c r="A813" i="4" s="1"/>
  <c r="A814" i="4" s="1"/>
  <c r="A815" i="4" s="1"/>
  <c r="A816" i="4" s="1"/>
  <c r="A817" i="4" s="1"/>
  <c r="A818" i="4" s="1"/>
  <c r="A819" i="4" s="1"/>
  <c r="A820" i="4" s="1"/>
  <c r="A821" i="4" s="1"/>
  <c r="A822" i="4" s="1"/>
  <c r="A823" i="4" s="1"/>
  <c r="A824" i="4" s="1"/>
  <c r="A825" i="4" s="1"/>
  <c r="A826" i="4" s="1"/>
  <c r="A827" i="4" s="1"/>
  <c r="A828" i="4" s="1"/>
  <c r="A829" i="4" s="1"/>
  <c r="A830" i="4" s="1"/>
  <c r="A831" i="4" s="1"/>
  <c r="A832" i="4" s="1"/>
  <c r="A833" i="4" s="1"/>
  <c r="A834" i="4" s="1"/>
  <c r="A835" i="4" s="1"/>
  <c r="A836" i="4" s="1"/>
  <c r="A837" i="4" s="1"/>
  <c r="A838" i="4" s="1"/>
  <c r="A839" i="4" s="1"/>
  <c r="A840" i="4" s="1"/>
  <c r="A841" i="4" s="1"/>
  <c r="A842" i="4" s="1"/>
  <c r="A843" i="4" s="1"/>
  <c r="A844" i="4" s="1"/>
  <c r="A845" i="4" s="1"/>
  <c r="A846" i="4" s="1"/>
  <c r="A847" i="4" s="1"/>
  <c r="A848" i="4" s="1"/>
  <c r="A849" i="4" s="1"/>
  <c r="A850" i="4" s="1"/>
  <c r="A851" i="4" s="1"/>
  <c r="A852" i="4" s="1"/>
  <c r="A853" i="4" s="1"/>
  <c r="A854" i="4" s="1"/>
  <c r="A855" i="4" s="1"/>
  <c r="A856" i="4" s="1"/>
  <c r="A857" i="4" s="1"/>
  <c r="A858" i="4" s="1"/>
  <c r="A859" i="4" s="1"/>
  <c r="A860" i="4" s="1"/>
  <c r="A861" i="4" s="1"/>
  <c r="A862" i="4" s="1"/>
  <c r="A863" i="4" s="1"/>
  <c r="A864" i="4" s="1"/>
  <c r="A865" i="4" s="1"/>
  <c r="A866" i="4" s="1"/>
  <c r="A867" i="4" s="1"/>
  <c r="A868" i="4" s="1"/>
  <c r="A869" i="4" s="1"/>
  <c r="A870" i="4" s="1"/>
  <c r="A871" i="4" s="1"/>
  <c r="A872" i="4" s="1"/>
  <c r="A873" i="4" s="1"/>
  <c r="A874" i="4" s="1"/>
  <c r="A875" i="4" s="1"/>
  <c r="A876" i="4" s="1"/>
  <c r="A877" i="4" s="1"/>
  <c r="A878" i="4" s="1"/>
  <c r="A879" i="4" s="1"/>
  <c r="A880" i="4" s="1"/>
  <c r="A881" i="4" s="1"/>
  <c r="A882" i="4" s="1"/>
  <c r="A883" i="4" s="1"/>
  <c r="A884" i="4" s="1"/>
  <c r="A885" i="4" s="1"/>
  <c r="A886" i="4" s="1"/>
  <c r="A887" i="4" s="1"/>
  <c r="A888" i="4" s="1"/>
  <c r="A889" i="4" s="1"/>
  <c r="A890" i="4" s="1"/>
  <c r="A891" i="4" s="1"/>
  <c r="A892" i="4" s="1"/>
  <c r="A893" i="4" s="1"/>
  <c r="A894" i="4" s="1"/>
  <c r="A895" i="4" s="1"/>
  <c r="A896" i="4" s="1"/>
  <c r="A897" i="4" s="1"/>
  <c r="A898" i="4" s="1"/>
  <c r="A899" i="4" s="1"/>
  <c r="A900" i="4" s="1"/>
  <c r="A901" i="4" s="1"/>
  <c r="A902" i="4" s="1"/>
  <c r="A903" i="4" s="1"/>
  <c r="A904" i="4" s="1"/>
  <c r="A905" i="4" s="1"/>
  <c r="A906" i="4" s="1"/>
  <c r="A907" i="4" s="1"/>
  <c r="A908" i="4" s="1"/>
  <c r="A909" i="4" s="1"/>
  <c r="A910" i="4" s="1"/>
  <c r="A911" i="4" s="1"/>
  <c r="A912" i="4" s="1"/>
  <c r="A913" i="4" s="1"/>
  <c r="A914" i="4" s="1"/>
  <c r="A915" i="4" s="1"/>
  <c r="A916" i="4" s="1"/>
  <c r="A917" i="4" s="1"/>
  <c r="A918" i="4" s="1"/>
  <c r="A919" i="4" s="1"/>
  <c r="A920" i="4" s="1"/>
  <c r="A921" i="4" s="1"/>
  <c r="A922" i="4" s="1"/>
  <c r="A923" i="4" s="1"/>
  <c r="A924" i="4" s="1"/>
  <c r="A925" i="4" s="1"/>
  <c r="A926" i="4" s="1"/>
  <c r="A927" i="4" s="1"/>
  <c r="A928" i="4" s="1"/>
  <c r="A929" i="4" s="1"/>
  <c r="A930" i="4" s="1"/>
  <c r="A931" i="4" s="1"/>
  <c r="A932" i="4" s="1"/>
  <c r="A933" i="4" s="1"/>
  <c r="A934" i="4" s="1"/>
  <c r="A935" i="4" s="1"/>
  <c r="A936" i="4" s="1"/>
  <c r="A937" i="4" s="1"/>
  <c r="A938" i="4" s="1"/>
  <c r="A939" i="4" s="1"/>
  <c r="A940" i="4" s="1"/>
  <c r="A941" i="4" s="1"/>
  <c r="A942" i="4" s="1"/>
  <c r="A943" i="4" s="1"/>
  <c r="A944" i="4" s="1"/>
  <c r="A945" i="4" s="1"/>
  <c r="A946" i="4" s="1"/>
  <c r="A947" i="4" s="1"/>
  <c r="A948" i="4" s="1"/>
  <c r="A949" i="4" s="1"/>
  <c r="A950" i="4" s="1"/>
  <c r="A951" i="4" s="1"/>
  <c r="A952" i="4" s="1"/>
  <c r="A953" i="4" s="1"/>
  <c r="A954" i="4" s="1"/>
  <c r="A955" i="4" s="1"/>
  <c r="A956" i="4" s="1"/>
  <c r="A957" i="4" s="1"/>
  <c r="A958" i="4" s="1"/>
  <c r="A959" i="4" s="1"/>
  <c r="A960" i="4" s="1"/>
  <c r="A961" i="4" s="1"/>
  <c r="A13" i="2"/>
  <c r="B13" i="2" s="1"/>
  <c r="C12" i="2"/>
  <c r="A14" i="2" l="1"/>
  <c r="B14" i="2" s="1"/>
  <c r="C13" i="2"/>
  <c r="A15" i="2" l="1"/>
  <c r="B15" i="2" s="1"/>
  <c r="C14" i="2"/>
  <c r="M43" i="4" l="1"/>
  <c r="A16" i="2"/>
  <c r="B16" i="2" s="1"/>
  <c r="C15" i="2"/>
  <c r="M44" i="4" l="1"/>
  <c r="A17" i="2"/>
  <c r="B17" i="2" s="1"/>
  <c r="C16" i="2"/>
  <c r="A292" i="4" l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M45" i="4"/>
  <c r="A18" i="2"/>
  <c r="B18" i="2" s="1"/>
  <c r="C17" i="2"/>
  <c r="A19" i="2" l="1"/>
  <c r="B19" i="2" s="1"/>
  <c r="C18" i="2"/>
  <c r="A20" i="2" l="1"/>
  <c r="B20" i="2" s="1"/>
  <c r="C19" i="2"/>
  <c r="A21" i="2" l="1"/>
  <c r="B21" i="2" s="1"/>
  <c r="C20" i="2"/>
  <c r="A22" i="2" l="1"/>
  <c r="B22" i="2" s="1"/>
  <c r="C21" i="2"/>
  <c r="A23" i="2" l="1"/>
  <c r="B23" i="2" s="1"/>
  <c r="C22" i="2"/>
  <c r="A24" i="2" l="1"/>
  <c r="B24" i="2" s="1"/>
  <c r="C23" i="2"/>
  <c r="A25" i="2" l="1"/>
  <c r="B25" i="2" s="1"/>
  <c r="C24" i="2"/>
  <c r="A26" i="2" l="1"/>
  <c r="B26" i="2" s="1"/>
  <c r="C25" i="2"/>
  <c r="A27" i="2" l="1"/>
  <c r="B27" i="2" s="1"/>
  <c r="C26" i="2"/>
  <c r="A28" i="2" l="1"/>
  <c r="B28" i="2" s="1"/>
  <c r="C27" i="2"/>
  <c r="A29" i="2" l="1"/>
  <c r="B29" i="2" s="1"/>
  <c r="C28" i="2"/>
  <c r="A30" i="2" l="1"/>
  <c r="B30" i="2" s="1"/>
  <c r="C29" i="2"/>
  <c r="A31" i="2" l="1"/>
  <c r="B31" i="2" s="1"/>
  <c r="C30" i="2"/>
  <c r="A32" i="2" l="1"/>
  <c r="B32" i="2" s="1"/>
  <c r="C31" i="2"/>
  <c r="A33" i="2" l="1"/>
  <c r="B33" i="2" s="1"/>
  <c r="C32" i="2"/>
  <c r="A34" i="2" l="1"/>
  <c r="B34" i="2" s="1"/>
  <c r="C33" i="2"/>
  <c r="A35" i="2" l="1"/>
  <c r="B35" i="2" s="1"/>
  <c r="C34" i="2"/>
  <c r="A36" i="2" l="1"/>
  <c r="B36" i="2" s="1"/>
  <c r="C35" i="2"/>
  <c r="A37" i="2" l="1"/>
  <c r="B37" i="2" s="1"/>
  <c r="C36" i="2"/>
  <c r="A38" i="2" l="1"/>
  <c r="B38" i="2" s="1"/>
  <c r="C37" i="2"/>
  <c r="A39" i="2" l="1"/>
  <c r="B39" i="2" s="1"/>
  <c r="C38" i="2"/>
  <c r="A40" i="2" l="1"/>
  <c r="B40" i="2" s="1"/>
  <c r="C39" i="2"/>
  <c r="A41" i="2" l="1"/>
  <c r="B41" i="2" s="1"/>
  <c r="C40" i="2"/>
  <c r="A42" i="2" l="1"/>
  <c r="B42" i="2" s="1"/>
  <c r="C41" i="2"/>
  <c r="A43" i="2" l="1"/>
  <c r="B43" i="2" s="1"/>
  <c r="A44" i="2" s="1"/>
  <c r="C42" i="2"/>
  <c r="B44" i="2" l="1"/>
  <c r="C44" i="2" s="1"/>
  <c r="D44" i="2" s="1"/>
  <c r="A45" i="2" l="1"/>
  <c r="B45" i="2" l="1"/>
  <c r="C45" i="2" s="1"/>
  <c r="D45" i="2" s="1"/>
  <c r="A46" i="2" l="1"/>
  <c r="B46" i="2" l="1"/>
  <c r="C46" i="2" s="1"/>
  <c r="D46" i="2" s="1"/>
  <c r="E46" i="2" s="1"/>
  <c r="A47" i="2"/>
  <c r="B47" i="2" s="1"/>
  <c r="C47" i="2" s="1"/>
  <c r="D47" i="2" s="1"/>
  <c r="A48" i="2" l="1"/>
  <c r="B48" i="2" s="1"/>
  <c r="C48" i="2" s="1"/>
  <c r="D48" i="2" s="1"/>
  <c r="E48" i="2" s="1"/>
  <c r="A49" i="2" l="1"/>
  <c r="B49" i="2" l="1"/>
  <c r="C49" i="2" s="1"/>
  <c r="D49" i="2" s="1"/>
  <c r="A50" i="2" l="1"/>
  <c r="B50" i="2" l="1"/>
  <c r="C50" i="2" s="1"/>
  <c r="D50" i="2" s="1"/>
  <c r="A51" i="2" l="1"/>
  <c r="B51" i="2" l="1"/>
  <c r="C51" i="2" s="1"/>
  <c r="D51" i="2" s="1"/>
  <c r="A52" i="2" l="1"/>
  <c r="B52" i="2" l="1"/>
  <c r="C52" i="2" s="1"/>
  <c r="D52" i="2" s="1"/>
  <c r="A53" i="2" l="1"/>
  <c r="B53" i="2" l="1"/>
  <c r="C53" i="2" s="1"/>
  <c r="D53" i="2" s="1"/>
  <c r="E53" i="2" s="1"/>
  <c r="A54" i="2" l="1"/>
  <c r="B54" i="2" l="1"/>
  <c r="C54" i="2" s="1"/>
  <c r="D54" i="2" s="1"/>
  <c r="E54" i="2" s="1"/>
  <c r="A55" i="2" l="1"/>
  <c r="B55" i="2" l="1"/>
  <c r="C55" i="2" s="1"/>
  <c r="D55" i="2" s="1"/>
  <c r="E55" i="2" s="1"/>
  <c r="A56" i="2" l="1"/>
  <c r="B56" i="2" l="1"/>
  <c r="C56" i="2" s="1"/>
  <c r="D56" i="2" s="1"/>
  <c r="E56" i="2" s="1"/>
  <c r="A57" i="2" l="1"/>
  <c r="B57" i="2" l="1"/>
  <c r="C57" i="2" s="1"/>
  <c r="D57" i="2" s="1"/>
  <c r="E57" i="2" s="1"/>
  <c r="A58" i="2" l="1"/>
  <c r="B58" i="2" l="1"/>
  <c r="C58" i="2" s="1"/>
  <c r="D58" i="2" s="1"/>
  <c r="E58" i="2" s="1"/>
  <c r="A59" i="2" l="1"/>
  <c r="B59" i="2" l="1"/>
  <c r="C59" i="2" s="1"/>
  <c r="D59" i="2" s="1"/>
  <c r="E59" i="2" s="1"/>
  <c r="A60" i="2" l="1"/>
  <c r="B60" i="2" l="1"/>
  <c r="C60" i="2" s="1"/>
  <c r="D60" i="2" s="1"/>
  <c r="E60" i="2" s="1"/>
  <c r="A61" i="2" l="1"/>
  <c r="B61" i="2" l="1"/>
  <c r="C61" i="2" s="1"/>
  <c r="D61" i="2" s="1"/>
  <c r="E61" i="2" s="1"/>
  <c r="A62" i="2" l="1"/>
  <c r="B62" i="2" l="1"/>
  <c r="C62" i="2" s="1"/>
  <c r="D62" i="2" s="1"/>
  <c r="E62" i="2" s="1"/>
  <c r="A63" i="2" l="1"/>
  <c r="B63" i="2" l="1"/>
  <c r="C63" i="2" s="1"/>
  <c r="D63" i="2" s="1"/>
  <c r="E63" i="2" s="1"/>
  <c r="A64" i="2" l="1"/>
  <c r="B64" i="2" l="1"/>
  <c r="C64" i="2" s="1"/>
  <c r="D64" i="2" s="1"/>
  <c r="E64" i="2" s="1"/>
  <c r="A65" i="2" l="1"/>
  <c r="B65" i="2" l="1"/>
  <c r="C65" i="2" s="1"/>
  <c r="D65" i="2" s="1"/>
  <c r="E65" i="2" s="1"/>
  <c r="A66" i="2" l="1"/>
  <c r="B66" i="2" l="1"/>
  <c r="C66" i="2" s="1"/>
  <c r="D66" i="2" s="1"/>
  <c r="E66" i="2" s="1"/>
  <c r="A67" i="2" l="1"/>
  <c r="B67" i="2" l="1"/>
  <c r="C67" i="2" s="1"/>
  <c r="D67" i="2" s="1"/>
  <c r="E67" i="2" s="1"/>
  <c r="A68" i="2" l="1"/>
  <c r="B68" i="2" l="1"/>
  <c r="C68" i="2" s="1"/>
  <c r="D68" i="2" s="1"/>
  <c r="E68" i="2" s="1"/>
  <c r="A69" i="2" l="1"/>
  <c r="B69" i="2" l="1"/>
  <c r="C69" i="2" s="1"/>
  <c r="D69" i="2" s="1"/>
  <c r="E69" i="2" s="1"/>
  <c r="A70" i="2" l="1"/>
  <c r="B70" i="2" l="1"/>
  <c r="C70" i="2" s="1"/>
  <c r="D70" i="2" s="1"/>
  <c r="E70" i="2" s="1"/>
  <c r="A71" i="2" l="1"/>
  <c r="B71" i="2" l="1"/>
  <c r="C71" i="2" s="1"/>
  <c r="D71" i="2" s="1"/>
  <c r="E71" i="2" s="1"/>
  <c r="A72" i="2" l="1"/>
  <c r="B72" i="2" l="1"/>
  <c r="C72" i="2" s="1"/>
  <c r="D72" i="2" s="1"/>
  <c r="E72" i="2" s="1"/>
  <c r="A73" i="2" l="1"/>
  <c r="B73" i="2" l="1"/>
  <c r="C73" i="2" s="1"/>
  <c r="D73" i="2" s="1"/>
  <c r="E73" i="2" s="1"/>
  <c r="A74" i="2" l="1"/>
  <c r="B74" i="2" l="1"/>
  <c r="C74" i="2" s="1"/>
  <c r="D74" i="2" s="1"/>
  <c r="E74" i="2" s="1"/>
  <c r="A75" i="2" l="1"/>
  <c r="B75" i="2" l="1"/>
  <c r="C75" i="2" s="1"/>
  <c r="D75" i="2" s="1"/>
  <c r="E75" i="2" s="1"/>
  <c r="A76" i="2" l="1"/>
  <c r="B76" i="2" l="1"/>
  <c r="C76" i="2" s="1"/>
  <c r="D76" i="2" s="1"/>
  <c r="E76" i="2" s="1"/>
  <c r="A77" i="2" l="1"/>
  <c r="B77" i="2" l="1"/>
  <c r="C77" i="2" s="1"/>
  <c r="D77" i="2" s="1"/>
  <c r="E77" i="2" s="1"/>
  <c r="A78" i="2" l="1"/>
  <c r="B78" i="2" l="1"/>
  <c r="C78" i="2" s="1"/>
  <c r="D78" i="2" s="1"/>
  <c r="E78" i="2" s="1"/>
  <c r="A79" i="2" l="1"/>
  <c r="B79" i="2" l="1"/>
  <c r="C79" i="2" s="1"/>
  <c r="D79" i="2" s="1"/>
  <c r="E79" i="2" s="1"/>
  <c r="A80" i="2" l="1"/>
  <c r="B80" i="2" l="1"/>
  <c r="C80" i="2" s="1"/>
  <c r="D80" i="2" s="1"/>
  <c r="E80" i="2" s="1"/>
  <c r="A81" i="2" l="1"/>
  <c r="B81" i="2" l="1"/>
  <c r="C81" i="2" s="1"/>
  <c r="D81" i="2" s="1"/>
  <c r="E81" i="2" s="1"/>
  <c r="A82" i="2" l="1"/>
  <c r="B82" i="2" l="1"/>
  <c r="C82" i="2" s="1"/>
  <c r="D82" i="2" s="1"/>
  <c r="E82" i="2" s="1"/>
  <c r="A83" i="2" l="1"/>
  <c r="B83" i="2" l="1"/>
  <c r="C83" i="2" s="1"/>
  <c r="D83" i="2" s="1"/>
  <c r="E83" i="2" s="1"/>
  <c r="A84" i="2" l="1"/>
  <c r="B84" i="2" l="1"/>
  <c r="C84" i="2" s="1"/>
  <c r="D84" i="2" s="1"/>
  <c r="E84" i="2" s="1"/>
  <c r="A85" i="2" l="1"/>
  <c r="B85" i="2" l="1"/>
  <c r="C85" i="2" s="1"/>
  <c r="D85" i="2" s="1"/>
  <c r="E85" i="2" s="1"/>
  <c r="A86" i="2" l="1"/>
  <c r="B86" i="2" l="1"/>
  <c r="C86" i="2" s="1"/>
  <c r="D86" i="2" s="1"/>
  <c r="E86" i="2" s="1"/>
  <c r="A87" i="2" l="1"/>
  <c r="B87" i="2" l="1"/>
  <c r="C87" i="2" s="1"/>
  <c r="D87" i="2" s="1"/>
  <c r="E87" i="2" s="1"/>
  <c r="A88" i="2" l="1"/>
  <c r="B88" i="2" l="1"/>
  <c r="C88" i="2" s="1"/>
  <c r="D88" i="2" s="1"/>
  <c r="E88" i="2" s="1"/>
  <c r="A89" i="2" l="1"/>
  <c r="B89" i="2" l="1"/>
  <c r="C89" i="2" s="1"/>
  <c r="D89" i="2" s="1"/>
  <c r="E89" i="2" s="1"/>
  <c r="A90" i="2" l="1"/>
  <c r="B90" i="2" l="1"/>
  <c r="C90" i="2" s="1"/>
  <c r="D90" i="2" s="1"/>
  <c r="E90" i="2" s="1"/>
  <c r="A91" i="2" l="1"/>
  <c r="B91" i="2" l="1"/>
  <c r="C91" i="2" s="1"/>
  <c r="D91" i="2" s="1"/>
  <c r="E91" i="2" s="1"/>
  <c r="A92" i="2" l="1"/>
  <c r="B92" i="2" l="1"/>
  <c r="C92" i="2" s="1"/>
  <c r="D92" i="2" s="1"/>
  <c r="E92" i="2" s="1"/>
  <c r="A93" i="2" l="1"/>
  <c r="B93" i="2" l="1"/>
  <c r="C93" i="2" s="1"/>
  <c r="D93" i="2" s="1"/>
  <c r="E93" i="2" s="1"/>
  <c r="A94" i="2" l="1"/>
  <c r="B94" i="2" l="1"/>
  <c r="C94" i="2" s="1"/>
  <c r="D94" i="2" s="1"/>
  <c r="E94" i="2" s="1"/>
  <c r="A95" i="2" l="1"/>
  <c r="B95" i="2" l="1"/>
  <c r="C95" i="2" s="1"/>
  <c r="D95" i="2" s="1"/>
  <c r="E95" i="2" s="1"/>
  <c r="A96" i="2" l="1"/>
  <c r="B96" i="2" l="1"/>
  <c r="C96" i="2" s="1"/>
  <c r="D96" i="2" s="1"/>
  <c r="E96" i="2" s="1"/>
  <c r="A97" i="2" l="1"/>
  <c r="B97" i="2" l="1"/>
  <c r="C97" i="2" s="1"/>
  <c r="D97" i="2" s="1"/>
  <c r="E97" i="2" s="1"/>
  <c r="A98" i="2" l="1"/>
  <c r="B98" i="2" l="1"/>
  <c r="C98" i="2" s="1"/>
  <c r="D98" i="2" s="1"/>
  <c r="E98" i="2" s="1"/>
  <c r="A99" i="2" l="1"/>
  <c r="B99" i="2" l="1"/>
  <c r="C99" i="2" s="1"/>
  <c r="D99" i="2" s="1"/>
  <c r="E99" i="2" s="1"/>
  <c r="A100" i="2" l="1"/>
  <c r="B100" i="2" l="1"/>
  <c r="C100" i="2" s="1"/>
  <c r="D100" i="2" s="1"/>
  <c r="E100" i="2" s="1"/>
  <c r="A101" i="2" l="1"/>
  <c r="B101" i="2" l="1"/>
  <c r="C101" i="2" s="1"/>
  <c r="D101" i="2" s="1"/>
  <c r="E101" i="2" s="1"/>
  <c r="A102" i="2" l="1"/>
  <c r="B102" i="2" l="1"/>
  <c r="C102" i="2" s="1"/>
  <c r="D102" i="2" s="1"/>
  <c r="E102" i="2" s="1"/>
  <c r="A103" i="2" l="1"/>
  <c r="B103" i="2" l="1"/>
  <c r="C103" i="2" s="1"/>
  <c r="D103" i="2" s="1"/>
  <c r="E103" i="2" s="1"/>
  <c r="A104" i="2" l="1"/>
  <c r="B104" i="2" l="1"/>
  <c r="C104" i="2" s="1"/>
  <c r="D104" i="2" s="1"/>
  <c r="E104" i="2" s="1"/>
  <c r="A105" i="2" l="1"/>
  <c r="B105" i="2" l="1"/>
  <c r="C105" i="2" s="1"/>
  <c r="D105" i="2" s="1"/>
  <c r="E105" i="2" s="1"/>
  <c r="A106" i="2" l="1"/>
  <c r="B106" i="2" l="1"/>
  <c r="C106" i="2" s="1"/>
  <c r="D106" i="2" s="1"/>
  <c r="E106" i="2" s="1"/>
  <c r="A107" i="2" l="1"/>
  <c r="B107" i="2" l="1"/>
  <c r="C107" i="2" s="1"/>
  <c r="D107" i="2" s="1"/>
  <c r="E107" i="2" s="1"/>
  <c r="A108" i="2" l="1"/>
  <c r="B108" i="2" l="1"/>
  <c r="C108" i="2" s="1"/>
  <c r="D108" i="2" s="1"/>
  <c r="E108" i="2" s="1"/>
  <c r="A109" i="2" l="1"/>
  <c r="B109" i="2" l="1"/>
  <c r="C109" i="2" s="1"/>
  <c r="D109" i="2" s="1"/>
  <c r="E109" i="2" s="1"/>
  <c r="A110" i="2" l="1"/>
  <c r="B110" i="2" l="1"/>
  <c r="C110" i="2" s="1"/>
  <c r="D110" i="2" s="1"/>
  <c r="E110" i="2" s="1"/>
  <c r="A111" i="2" l="1"/>
  <c r="B111" i="2" l="1"/>
  <c r="C111" i="2" s="1"/>
  <c r="D111" i="2" s="1"/>
  <c r="E111" i="2" s="1"/>
  <c r="A112" i="2" l="1"/>
  <c r="B112" i="2" l="1"/>
  <c r="C112" i="2" s="1"/>
  <c r="D112" i="2" s="1"/>
  <c r="E112" i="2" s="1"/>
  <c r="A113" i="2" l="1"/>
  <c r="B113" i="2" l="1"/>
  <c r="C113" i="2" s="1"/>
  <c r="D113" i="2" s="1"/>
  <c r="E113" i="2" s="1"/>
  <c r="A114" i="2" l="1"/>
  <c r="B114" i="2" l="1"/>
  <c r="C114" i="2" s="1"/>
  <c r="D114" i="2" s="1"/>
  <c r="E114" i="2" s="1"/>
  <c r="A115" i="2" l="1"/>
  <c r="B115" i="2" l="1"/>
  <c r="C115" i="2" s="1"/>
  <c r="D115" i="2" s="1"/>
  <c r="E115" i="2" s="1"/>
  <c r="A116" i="2" l="1"/>
  <c r="B116" i="2" l="1"/>
  <c r="C116" i="2" s="1"/>
  <c r="D116" i="2" s="1"/>
  <c r="E116" i="2" s="1"/>
  <c r="A117" i="2" l="1"/>
  <c r="B117" i="2" l="1"/>
  <c r="C117" i="2" s="1"/>
  <c r="D117" i="2" s="1"/>
  <c r="E117" i="2" s="1"/>
  <c r="A118" i="2" l="1"/>
  <c r="B118" i="2" l="1"/>
  <c r="C118" i="2" s="1"/>
  <c r="D118" i="2" s="1"/>
  <c r="E118" i="2" s="1"/>
  <c r="A119" i="2" l="1"/>
  <c r="B119" i="2" l="1"/>
  <c r="C119" i="2" s="1"/>
  <c r="D119" i="2" s="1"/>
  <c r="E119" i="2" s="1"/>
  <c r="A120" i="2" l="1"/>
  <c r="B120" i="2" l="1"/>
  <c r="C120" i="2" s="1"/>
  <c r="D120" i="2" s="1"/>
  <c r="E120" i="2" s="1"/>
  <c r="A121" i="2" l="1"/>
  <c r="B121" i="2" l="1"/>
  <c r="C121" i="2" s="1"/>
  <c r="D121" i="2" s="1"/>
  <c r="E121" i="2" s="1"/>
  <c r="A122" i="2" l="1"/>
  <c r="B122" i="2" l="1"/>
  <c r="C122" i="2" s="1"/>
  <c r="D122" i="2" s="1"/>
  <c r="E122" i="2" s="1"/>
  <c r="A123" i="2" l="1"/>
  <c r="B123" i="2" l="1"/>
  <c r="C123" i="2" s="1"/>
  <c r="D123" i="2" s="1"/>
  <c r="E123" i="2" s="1"/>
  <c r="A124" i="2" l="1"/>
  <c r="B124" i="2" l="1"/>
  <c r="C124" i="2" s="1"/>
  <c r="D124" i="2" s="1"/>
  <c r="E124" i="2" s="1"/>
  <c r="A125" i="2" l="1"/>
  <c r="B125" i="2" l="1"/>
  <c r="C125" i="2" s="1"/>
  <c r="D125" i="2" s="1"/>
  <c r="E125" i="2" s="1"/>
  <c r="A126" i="2" l="1"/>
  <c r="B126" i="2" l="1"/>
  <c r="C126" i="2" s="1"/>
  <c r="D126" i="2" s="1"/>
  <c r="E126" i="2" s="1"/>
  <c r="A127" i="2" l="1"/>
  <c r="B127" i="2" l="1"/>
  <c r="C127" i="2" s="1"/>
  <c r="D127" i="2" s="1"/>
  <c r="E127" i="2" s="1"/>
  <c r="A128" i="2" l="1"/>
  <c r="B128" i="2" l="1"/>
  <c r="C128" i="2" s="1"/>
  <c r="D128" i="2" s="1"/>
  <c r="E128" i="2" s="1"/>
  <c r="A129" i="2" l="1"/>
  <c r="B129" i="2" l="1"/>
  <c r="C129" i="2" s="1"/>
  <c r="D129" i="2" s="1"/>
  <c r="E129" i="2" s="1"/>
  <c r="A130" i="2" l="1"/>
  <c r="B130" i="2" l="1"/>
  <c r="C130" i="2" s="1"/>
  <c r="D130" i="2" s="1"/>
  <c r="E130" i="2" s="1"/>
  <c r="A131" i="2" l="1"/>
  <c r="B131" i="2" l="1"/>
  <c r="C131" i="2" s="1"/>
  <c r="D131" i="2" s="1"/>
  <c r="E131" i="2" s="1"/>
  <c r="A132" i="2" l="1"/>
  <c r="B132" i="2" l="1"/>
  <c r="C132" i="2" s="1"/>
  <c r="D132" i="2" s="1"/>
  <c r="E132" i="2" s="1"/>
  <c r="A133" i="2" l="1"/>
  <c r="B133" i="2" l="1"/>
  <c r="C133" i="2" s="1"/>
  <c r="D133" i="2" s="1"/>
  <c r="E133" i="2" s="1"/>
  <c r="A134" i="2" l="1"/>
  <c r="B134" i="2" l="1"/>
  <c r="C134" i="2" s="1"/>
  <c r="D134" i="2" s="1"/>
  <c r="E134" i="2" s="1"/>
  <c r="A135" i="2" l="1"/>
  <c r="B135" i="2" l="1"/>
  <c r="C135" i="2" s="1"/>
  <c r="D135" i="2" s="1"/>
  <c r="E135" i="2" s="1"/>
  <c r="A136" i="2" l="1"/>
  <c r="B136" i="2" l="1"/>
  <c r="C136" i="2" s="1"/>
  <c r="D136" i="2" s="1"/>
  <c r="E136" i="2" s="1"/>
  <c r="A137" i="2" l="1"/>
  <c r="B137" i="2" l="1"/>
  <c r="C137" i="2" s="1"/>
  <c r="D137" i="2" s="1"/>
  <c r="E137" i="2" s="1"/>
  <c r="A138" i="2" l="1"/>
  <c r="B138" i="2" l="1"/>
  <c r="C138" i="2" s="1"/>
  <c r="D138" i="2" s="1"/>
  <c r="E138" i="2" s="1"/>
  <c r="A139" i="2" l="1"/>
  <c r="B139" i="2" l="1"/>
  <c r="C139" i="2" s="1"/>
  <c r="D139" i="2" s="1"/>
  <c r="E139" i="2" s="1"/>
  <c r="A140" i="2" l="1"/>
  <c r="B140" i="2" l="1"/>
  <c r="C140" i="2" s="1"/>
  <c r="D140" i="2" s="1"/>
  <c r="E140" i="2" s="1"/>
  <c r="A141" i="2" l="1"/>
  <c r="B141" i="2" l="1"/>
  <c r="C141" i="2" s="1"/>
  <c r="D141" i="2" s="1"/>
  <c r="E141" i="2" s="1"/>
  <c r="A142" i="2" l="1"/>
  <c r="B142" i="2" l="1"/>
  <c r="C142" i="2" s="1"/>
  <c r="D142" i="2" s="1"/>
  <c r="E142" i="2" s="1"/>
  <c r="A143" i="2" l="1"/>
  <c r="B143" i="2" l="1"/>
  <c r="C143" i="2" s="1"/>
  <c r="D143" i="2" s="1"/>
  <c r="E143" i="2" s="1"/>
  <c r="A144" i="2" l="1"/>
  <c r="B144" i="2" l="1"/>
  <c r="C144" i="2" s="1"/>
  <c r="D144" i="2" s="1"/>
  <c r="E144" i="2" s="1"/>
  <c r="A145" i="2" l="1"/>
  <c r="B145" i="2" l="1"/>
  <c r="C145" i="2" s="1"/>
  <c r="D145" i="2" s="1"/>
  <c r="E145" i="2" s="1"/>
  <c r="A146" i="2" l="1"/>
  <c r="B146" i="2" l="1"/>
  <c r="C146" i="2" s="1"/>
  <c r="D146" i="2" s="1"/>
  <c r="E146" i="2" s="1"/>
  <c r="A147" i="2" l="1"/>
  <c r="B147" i="2" l="1"/>
  <c r="C147" i="2" s="1"/>
  <c r="D147" i="2" s="1"/>
  <c r="E147" i="2" s="1"/>
  <c r="A148" i="2" l="1"/>
  <c r="B148" i="2" l="1"/>
  <c r="C148" i="2" s="1"/>
  <c r="D148" i="2" s="1"/>
  <c r="E148" i="2" s="1"/>
  <c r="A149" i="2" l="1"/>
  <c r="B149" i="2" l="1"/>
  <c r="C149" i="2" s="1"/>
  <c r="D149" i="2" s="1"/>
  <c r="E149" i="2" s="1"/>
  <c r="A150" i="2" l="1"/>
  <c r="B150" i="2" l="1"/>
  <c r="C150" i="2" s="1"/>
  <c r="D150" i="2" s="1"/>
  <c r="E150" i="2" s="1"/>
  <c r="A151" i="2" l="1"/>
  <c r="B151" i="2" l="1"/>
  <c r="C151" i="2" s="1"/>
  <c r="D151" i="2" s="1"/>
  <c r="E151" i="2" s="1"/>
  <c r="A152" i="2" l="1"/>
  <c r="B152" i="2" l="1"/>
  <c r="C152" i="2" s="1"/>
  <c r="D152" i="2" s="1"/>
  <c r="E152" i="2" s="1"/>
  <c r="A153" i="2" l="1"/>
  <c r="B153" i="2" l="1"/>
  <c r="C153" i="2" s="1"/>
  <c r="D153" i="2" s="1"/>
  <c r="E153" i="2" s="1"/>
  <c r="A154" i="2" l="1"/>
  <c r="B154" i="2" l="1"/>
  <c r="C154" i="2" s="1"/>
  <c r="D154" i="2" s="1"/>
  <c r="E154" i="2" s="1"/>
  <c r="A155" i="2" l="1"/>
  <c r="B155" i="2" l="1"/>
  <c r="C155" i="2" s="1"/>
  <c r="D155" i="2" s="1"/>
  <c r="E155" i="2" s="1"/>
  <c r="A156" i="2" l="1"/>
  <c r="B156" i="2" l="1"/>
  <c r="C156" i="2" s="1"/>
  <c r="D156" i="2" s="1"/>
  <c r="E156" i="2" s="1"/>
  <c r="A157" i="2" l="1"/>
  <c r="B157" i="2" s="1"/>
  <c r="C157" i="2" s="1"/>
  <c r="D157" i="2" s="1"/>
  <c r="E157" i="2" s="1"/>
  <c r="A158" i="2" l="1"/>
  <c r="B158" i="2" l="1"/>
  <c r="C158" i="2" s="1"/>
  <c r="D158" i="2" s="1"/>
  <c r="E158" i="2" s="1"/>
  <c r="A159" i="2" l="1"/>
  <c r="B159" i="2" l="1"/>
  <c r="C159" i="2" s="1"/>
  <c r="D159" i="2" s="1"/>
  <c r="E159" i="2" s="1"/>
  <c r="A160" i="2" l="1"/>
  <c r="B160" i="2" l="1"/>
  <c r="C160" i="2" s="1"/>
  <c r="D160" i="2" s="1"/>
  <c r="E160" i="2" s="1"/>
  <c r="A161" i="2" l="1"/>
  <c r="B161" i="2" l="1"/>
  <c r="C161" i="2" s="1"/>
  <c r="D161" i="2" s="1"/>
  <c r="E161" i="2" s="1"/>
  <c r="A162" i="2" l="1"/>
  <c r="B162" i="2" l="1"/>
  <c r="C162" i="2" s="1"/>
  <c r="D162" i="2" s="1"/>
  <c r="E162" i="2" s="1"/>
  <c r="A163" i="2" l="1"/>
  <c r="B163" i="2" l="1"/>
  <c r="C163" i="2" s="1"/>
  <c r="D163" i="2" s="1"/>
  <c r="E163" i="2" s="1"/>
  <c r="A164" i="2" l="1"/>
  <c r="B164" i="2" s="1"/>
  <c r="C164" i="2" s="1"/>
  <c r="D164" i="2" s="1"/>
  <c r="E164" i="2" s="1"/>
  <c r="A165" i="2" l="1"/>
  <c r="B165" i="2" l="1"/>
  <c r="C165" i="2" s="1"/>
  <c r="D165" i="2" s="1"/>
  <c r="E165" i="2" s="1"/>
  <c r="A166" i="2" l="1"/>
  <c r="B166" i="2" l="1"/>
  <c r="C166" i="2" s="1"/>
  <c r="D166" i="2" s="1"/>
  <c r="E166" i="2" s="1"/>
  <c r="A167" i="2" l="1"/>
  <c r="B167" i="2" l="1"/>
  <c r="C167" i="2" s="1"/>
  <c r="D167" i="2" s="1"/>
  <c r="E167" i="2" s="1"/>
  <c r="A168" i="2" l="1"/>
  <c r="B168" i="2" l="1"/>
  <c r="C168" i="2" s="1"/>
  <c r="D168" i="2" s="1"/>
  <c r="E168" i="2" s="1"/>
  <c r="A169" i="2" l="1"/>
  <c r="B169" i="2" l="1"/>
  <c r="C169" i="2" s="1"/>
  <c r="D169" i="2" s="1"/>
  <c r="E169" i="2" s="1"/>
  <c r="A170" i="2" l="1"/>
  <c r="B170" i="2" l="1"/>
  <c r="C170" i="2" s="1"/>
  <c r="D170" i="2" s="1"/>
  <c r="E170" i="2" s="1"/>
  <c r="A171" i="2" l="1"/>
  <c r="B171" i="2" l="1"/>
  <c r="C171" i="2" s="1"/>
  <c r="D171" i="2" s="1"/>
  <c r="E171" i="2" s="1"/>
  <c r="A172" i="2" l="1"/>
  <c r="B172" i="2" l="1"/>
  <c r="C172" i="2" s="1"/>
  <c r="D172" i="2" s="1"/>
  <c r="E172" i="2" s="1"/>
  <c r="A173" i="2" l="1"/>
  <c r="B173" i="2" l="1"/>
  <c r="C173" i="2" s="1"/>
  <c r="D173" i="2" s="1"/>
  <c r="E173" i="2" s="1"/>
  <c r="A174" i="2" l="1"/>
  <c r="B174" i="2" l="1"/>
  <c r="C174" i="2" s="1"/>
  <c r="D174" i="2" s="1"/>
  <c r="E174" i="2" s="1"/>
  <c r="A175" i="2" l="1"/>
  <c r="B175" i="2" l="1"/>
  <c r="C175" i="2" s="1"/>
  <c r="D175" i="2" s="1"/>
  <c r="E175" i="2" s="1"/>
  <c r="A176" i="2" l="1"/>
  <c r="B176" i="2" l="1"/>
  <c r="C176" i="2" s="1"/>
  <c r="D176" i="2" s="1"/>
  <c r="E176" i="2" s="1"/>
  <c r="A177" i="2" l="1"/>
  <c r="B177" i="2" l="1"/>
  <c r="C177" i="2" s="1"/>
  <c r="D177" i="2" s="1"/>
  <c r="E177" i="2" s="1"/>
  <c r="A178" i="2" l="1"/>
  <c r="B178" i="2" l="1"/>
  <c r="C178" i="2" s="1"/>
  <c r="D178" i="2" s="1"/>
  <c r="E178" i="2" s="1"/>
  <c r="A179" i="2" l="1"/>
  <c r="B179" i="2" l="1"/>
  <c r="C179" i="2" s="1"/>
  <c r="D179" i="2" s="1"/>
  <c r="E179" i="2" s="1"/>
  <c r="A180" i="2" l="1"/>
  <c r="B180" i="2" s="1"/>
  <c r="C180" i="2" s="1"/>
  <c r="D180" i="2" s="1"/>
  <c r="E180" i="2" s="1"/>
  <c r="A181" i="2" l="1"/>
  <c r="B181" i="2" l="1"/>
  <c r="C181" i="2" s="1"/>
  <c r="D181" i="2" s="1"/>
  <c r="E181" i="2" s="1"/>
  <c r="A182" i="2" l="1"/>
  <c r="B182" i="2" l="1"/>
  <c r="C182" i="2" s="1"/>
  <c r="D182" i="2" s="1"/>
  <c r="E182" i="2" s="1"/>
  <c r="A183" i="2" l="1"/>
  <c r="B183" i="2" l="1"/>
  <c r="C183" i="2" s="1"/>
  <c r="D183" i="2" s="1"/>
  <c r="E183" i="2" s="1"/>
  <c r="A184" i="2" l="1"/>
  <c r="B184" i="2" l="1"/>
  <c r="C184" i="2" s="1"/>
  <c r="D184" i="2" s="1"/>
  <c r="E184" i="2" s="1"/>
  <c r="A185" i="2" l="1"/>
  <c r="B185" i="2" l="1"/>
  <c r="C185" i="2" s="1"/>
  <c r="D185" i="2" s="1"/>
  <c r="E185" i="2" s="1"/>
  <c r="A186" i="2" l="1"/>
  <c r="B186" i="2" l="1"/>
  <c r="C186" i="2" s="1"/>
  <c r="D186" i="2" s="1"/>
  <c r="E186" i="2" s="1"/>
  <c r="A187" i="2" l="1"/>
  <c r="B187" i="2" l="1"/>
  <c r="C187" i="2" s="1"/>
  <c r="D187" i="2" s="1"/>
  <c r="E187" i="2" s="1"/>
  <c r="A188" i="2" l="1"/>
  <c r="B188" i="2" l="1"/>
  <c r="C188" i="2" s="1"/>
  <c r="D188" i="2" s="1"/>
  <c r="E188" i="2" s="1"/>
  <c r="A189" i="2" l="1"/>
  <c r="B189" i="2" l="1"/>
  <c r="C189" i="2" s="1"/>
  <c r="D189" i="2" s="1"/>
  <c r="E189" i="2" s="1"/>
  <c r="A190" i="2" l="1"/>
  <c r="B190" i="2" l="1"/>
  <c r="C190" i="2" s="1"/>
  <c r="D190" i="2" s="1"/>
  <c r="E190" i="2" s="1"/>
  <c r="A191" i="2" l="1"/>
  <c r="B191" i="2" l="1"/>
  <c r="C191" i="2" s="1"/>
  <c r="D191" i="2" s="1"/>
  <c r="E191" i="2" s="1"/>
  <c r="A192" i="2" l="1"/>
  <c r="B192" i="2" l="1"/>
  <c r="C192" i="2" s="1"/>
  <c r="D192" i="2" s="1"/>
  <c r="E192" i="2" s="1"/>
  <c r="A193" i="2" l="1"/>
  <c r="B193" i="2" l="1"/>
  <c r="C193" i="2" s="1"/>
  <c r="D193" i="2" s="1"/>
  <c r="E193" i="2" s="1"/>
  <c r="A194" i="2" l="1"/>
  <c r="B194" i="2" l="1"/>
  <c r="C194" i="2" s="1"/>
  <c r="D194" i="2" s="1"/>
  <c r="E194" i="2" s="1"/>
  <c r="A195" i="2" l="1"/>
  <c r="B195" i="2" l="1"/>
  <c r="C195" i="2" s="1"/>
  <c r="D195" i="2" s="1"/>
  <c r="E195" i="2" s="1"/>
  <c r="A196" i="2" l="1"/>
  <c r="B196" i="2" l="1"/>
  <c r="C196" i="2" s="1"/>
  <c r="D196" i="2" s="1"/>
  <c r="E196" i="2" s="1"/>
  <c r="A197" i="2" l="1"/>
  <c r="B197" i="2" l="1"/>
  <c r="C197" i="2" s="1"/>
  <c r="D197" i="2" s="1"/>
  <c r="E197" i="2" s="1"/>
  <c r="A198" i="2" l="1"/>
  <c r="B198" i="2" l="1"/>
  <c r="C198" i="2" s="1"/>
  <c r="D198" i="2" s="1"/>
  <c r="E198" i="2" s="1"/>
  <c r="A199" i="2" l="1"/>
  <c r="B199" i="2" l="1"/>
  <c r="C199" i="2" s="1"/>
  <c r="D199" i="2" s="1"/>
  <c r="E199" i="2" s="1"/>
  <c r="A200" i="2" l="1"/>
  <c r="B200" i="2" l="1"/>
  <c r="C200" i="2" s="1"/>
  <c r="D200" i="2" s="1"/>
  <c r="E200" i="2" s="1"/>
  <c r="A201" i="2" l="1"/>
  <c r="B201" i="2" l="1"/>
  <c r="C201" i="2" s="1"/>
  <c r="D201" i="2" s="1"/>
  <c r="E201" i="2" s="1"/>
  <c r="A202" i="2" l="1"/>
  <c r="B202" i="2" l="1"/>
  <c r="C202" i="2" s="1"/>
  <c r="D202" i="2" s="1"/>
  <c r="E202" i="2" s="1"/>
  <c r="A203" i="2" l="1"/>
  <c r="B203" i="2" s="1"/>
  <c r="C203" i="2" s="1"/>
  <c r="D203" i="2" s="1"/>
  <c r="E203" i="2" s="1"/>
  <c r="A204" i="2" l="1"/>
  <c r="B204" i="2" l="1"/>
  <c r="C204" i="2" s="1"/>
  <c r="D204" i="2" s="1"/>
  <c r="E204" i="2" s="1"/>
  <c r="A205" i="2" l="1"/>
  <c r="B205" i="2" l="1"/>
  <c r="C205" i="2" s="1"/>
  <c r="D205" i="2" s="1"/>
  <c r="E205" i="2" s="1"/>
  <c r="A206" i="2" l="1"/>
  <c r="B206" i="2" l="1"/>
  <c r="C206" i="2" s="1"/>
  <c r="D206" i="2" s="1"/>
  <c r="E206" i="2" s="1"/>
  <c r="A207" i="2" l="1"/>
  <c r="B207" i="2" l="1"/>
  <c r="C207" i="2" s="1"/>
  <c r="D207" i="2" s="1"/>
  <c r="E207" i="2" s="1"/>
  <c r="A208" i="2" l="1"/>
  <c r="B208" i="2" l="1"/>
  <c r="C208" i="2" s="1"/>
  <c r="D208" i="2" s="1"/>
  <c r="E208" i="2" s="1"/>
  <c r="A209" i="2" l="1"/>
  <c r="B209" i="2" l="1"/>
  <c r="C209" i="2" s="1"/>
  <c r="D209" i="2" s="1"/>
  <c r="E209" i="2" s="1"/>
  <c r="A210" i="2" l="1"/>
  <c r="B210" i="2" l="1"/>
  <c r="C210" i="2" s="1"/>
  <c r="D210" i="2" s="1"/>
  <c r="E210" i="2" s="1"/>
  <c r="A211" i="2" l="1"/>
  <c r="B211" i="2" l="1"/>
  <c r="C211" i="2" s="1"/>
  <c r="D211" i="2" s="1"/>
  <c r="E211" i="2" s="1"/>
  <c r="A212" i="2" l="1"/>
  <c r="B212" i="2" l="1"/>
  <c r="C212" i="2" s="1"/>
  <c r="D212" i="2" s="1"/>
  <c r="E212" i="2" s="1"/>
  <c r="A213" i="2" l="1"/>
  <c r="B213" i="2" l="1"/>
  <c r="C213" i="2" s="1"/>
  <c r="D213" i="2" s="1"/>
  <c r="E213" i="2" s="1"/>
  <c r="A214" i="2" l="1"/>
  <c r="B214" i="2" l="1"/>
  <c r="C214" i="2" s="1"/>
  <c r="D214" i="2" s="1"/>
  <c r="E214" i="2" s="1"/>
  <c r="A215" i="2" l="1"/>
  <c r="B215" i="2" l="1"/>
  <c r="C215" i="2" s="1"/>
  <c r="D215" i="2" s="1"/>
  <c r="E215" i="2" s="1"/>
  <c r="A216" i="2" l="1"/>
  <c r="B216" i="2" l="1"/>
  <c r="C216" i="2" s="1"/>
  <c r="D216" i="2" s="1"/>
  <c r="E216" i="2" s="1"/>
  <c r="A217" i="2" l="1"/>
  <c r="B217" i="2" l="1"/>
  <c r="C217" i="2" s="1"/>
  <c r="D217" i="2" s="1"/>
  <c r="E217" i="2" s="1"/>
  <c r="A218" i="2" l="1"/>
  <c r="B218" i="2" l="1"/>
  <c r="C218" i="2" s="1"/>
  <c r="D218" i="2" s="1"/>
  <c r="E218" i="2" s="1"/>
  <c r="A219" i="2" l="1"/>
  <c r="B219" i="2" l="1"/>
  <c r="C219" i="2" s="1"/>
  <c r="D219" i="2" s="1"/>
  <c r="E219" i="2" s="1"/>
  <c r="A220" i="2" l="1"/>
  <c r="B220" i="2" l="1"/>
  <c r="C220" i="2" s="1"/>
  <c r="D220" i="2" s="1"/>
  <c r="E220" i="2" s="1"/>
  <c r="A221" i="2" l="1"/>
  <c r="B221" i="2" l="1"/>
  <c r="C221" i="2" s="1"/>
  <c r="D221" i="2" s="1"/>
  <c r="E221" i="2" s="1"/>
  <c r="A222" i="2" l="1"/>
  <c r="B222" i="2" l="1"/>
  <c r="C222" i="2" s="1"/>
  <c r="D222" i="2" s="1"/>
  <c r="E222" i="2" s="1"/>
  <c r="A223" i="2" l="1"/>
  <c r="B223" i="2" l="1"/>
  <c r="C223" i="2" s="1"/>
  <c r="D223" i="2" s="1"/>
  <c r="E223" i="2" s="1"/>
  <c r="A224" i="2" l="1"/>
  <c r="B224" i="2" l="1"/>
  <c r="C224" i="2" s="1"/>
  <c r="D224" i="2" s="1"/>
  <c r="E224" i="2" s="1"/>
  <c r="A225" i="2" l="1"/>
  <c r="B225" i="2" l="1"/>
  <c r="C225" i="2" s="1"/>
  <c r="D225" i="2" s="1"/>
  <c r="E225" i="2" s="1"/>
  <c r="A226" i="2" l="1"/>
  <c r="B226" i="2" l="1"/>
  <c r="C226" i="2" s="1"/>
  <c r="D226" i="2" s="1"/>
  <c r="E226" i="2" s="1"/>
  <c r="A227" i="2" l="1"/>
  <c r="B227" i="2" l="1"/>
  <c r="C227" i="2" s="1"/>
  <c r="D227" i="2" s="1"/>
  <c r="E227" i="2" s="1"/>
  <c r="A228" i="2" l="1"/>
  <c r="B228" i="2" l="1"/>
  <c r="C228" i="2" s="1"/>
  <c r="D228" i="2" s="1"/>
  <c r="E228" i="2" s="1"/>
  <c r="A229" i="2" l="1"/>
  <c r="B229" i="2" l="1"/>
  <c r="C229" i="2" s="1"/>
  <c r="D229" i="2" s="1"/>
  <c r="E229" i="2" s="1"/>
  <c r="A230" i="2" l="1"/>
  <c r="B230" i="2" l="1"/>
  <c r="C230" i="2" s="1"/>
  <c r="D230" i="2" s="1"/>
  <c r="E230" i="2" s="1"/>
  <c r="A231" i="2" l="1"/>
  <c r="B231" i="2" l="1"/>
  <c r="C231" i="2" s="1"/>
  <c r="D231" i="2" s="1"/>
  <c r="E231" i="2" s="1"/>
  <c r="A232" i="2" l="1"/>
  <c r="B232" i="2" l="1"/>
  <c r="C232" i="2" s="1"/>
  <c r="D232" i="2" s="1"/>
  <c r="E232" i="2" s="1"/>
  <c r="A233" i="2" l="1"/>
  <c r="B233" i="2" l="1"/>
  <c r="C233" i="2" s="1"/>
  <c r="D233" i="2" s="1"/>
  <c r="E233" i="2" s="1"/>
  <c r="A234" i="2" l="1"/>
  <c r="B234" i="2" l="1"/>
  <c r="C234" i="2" s="1"/>
  <c r="D234" i="2" s="1"/>
  <c r="E234" i="2" s="1"/>
  <c r="A235" i="2" l="1"/>
  <c r="B235" i="2" l="1"/>
  <c r="C235" i="2" s="1"/>
  <c r="D235" i="2" s="1"/>
  <c r="E235" i="2" s="1"/>
  <c r="A236" i="2" l="1"/>
  <c r="B236" i="2" l="1"/>
  <c r="C236" i="2" s="1"/>
  <c r="D236" i="2" s="1"/>
  <c r="E236" i="2" s="1"/>
  <c r="A237" i="2" l="1"/>
  <c r="B237" i="2" l="1"/>
  <c r="C237" i="2" s="1"/>
  <c r="D237" i="2" s="1"/>
  <c r="E237" i="2" s="1"/>
  <c r="A238" i="2" l="1"/>
  <c r="B238" i="2" l="1"/>
  <c r="C238" i="2" s="1"/>
  <c r="D238" i="2" s="1"/>
  <c r="E238" i="2" s="1"/>
  <c r="A239" i="2" l="1"/>
  <c r="B239" i="2" l="1"/>
  <c r="C239" i="2" s="1"/>
  <c r="D239" i="2" s="1"/>
  <c r="E239" i="2" s="1"/>
  <c r="A240" i="2" l="1"/>
  <c r="B240" i="2" l="1"/>
  <c r="C240" i="2" s="1"/>
  <c r="D240" i="2" s="1"/>
  <c r="E240" i="2" s="1"/>
  <c r="A241" i="2" l="1"/>
  <c r="B241" i="2" l="1"/>
  <c r="C241" i="2" s="1"/>
  <c r="D241" i="2" s="1"/>
  <c r="E241" i="2" s="1"/>
  <c r="A242" i="2" l="1"/>
  <c r="B242" i="2" l="1"/>
  <c r="C242" i="2" s="1"/>
  <c r="D242" i="2" s="1"/>
  <c r="E242" i="2" s="1"/>
  <c r="A243" i="2" l="1"/>
  <c r="B243" i="2" l="1"/>
  <c r="C243" i="2" s="1"/>
  <c r="D243" i="2" s="1"/>
  <c r="E243" i="2" s="1"/>
  <c r="A244" i="2" l="1"/>
  <c r="B244" i="2" l="1"/>
  <c r="C244" i="2" s="1"/>
  <c r="D244" i="2" s="1"/>
  <c r="E244" i="2" s="1"/>
  <c r="A245" i="2" l="1"/>
  <c r="B245" i="2" l="1"/>
  <c r="C245" i="2" s="1"/>
  <c r="D245" i="2" s="1"/>
  <c r="E245" i="2" s="1"/>
  <c r="A246" i="2" l="1"/>
  <c r="B246" i="2" l="1"/>
  <c r="C246" i="2" s="1"/>
  <c r="D246" i="2" s="1"/>
  <c r="E246" i="2" s="1"/>
  <c r="A247" i="2" l="1"/>
  <c r="B247" i="2" s="1"/>
  <c r="C247" i="2" s="1"/>
  <c r="D247" i="2" s="1"/>
  <c r="E247" i="2" s="1"/>
  <c r="A248" i="2" l="1"/>
  <c r="B248" i="2" l="1"/>
  <c r="C248" i="2" s="1"/>
  <c r="D248" i="2" s="1"/>
  <c r="E248" i="2" s="1"/>
  <c r="A249" i="2" l="1"/>
  <c r="B249" i="2" l="1"/>
  <c r="C249" i="2" s="1"/>
  <c r="D249" i="2" s="1"/>
  <c r="E249" i="2" s="1"/>
  <c r="A250" i="2" l="1"/>
  <c r="B250" i="2" l="1"/>
  <c r="C250" i="2" s="1"/>
  <c r="D250" i="2" s="1"/>
  <c r="E250" i="2" s="1"/>
  <c r="A251" i="2" l="1"/>
  <c r="B251" i="2" l="1"/>
  <c r="C251" i="2" s="1"/>
  <c r="D251" i="2" s="1"/>
  <c r="E251" i="2" s="1"/>
  <c r="A252" i="2" l="1"/>
  <c r="B252" i="2" l="1"/>
  <c r="C252" i="2" s="1"/>
  <c r="D252" i="2" s="1"/>
  <c r="E252" i="2" s="1"/>
  <c r="A253" i="2" l="1"/>
  <c r="B253" i="2" l="1"/>
  <c r="C253" i="2" s="1"/>
  <c r="D253" i="2" s="1"/>
  <c r="E253" i="2" s="1"/>
  <c r="A254" i="2" l="1"/>
  <c r="B254" i="2" l="1"/>
  <c r="C254" i="2" s="1"/>
  <c r="D254" i="2" s="1"/>
  <c r="E254" i="2" s="1"/>
  <c r="A255" i="2" l="1"/>
  <c r="B255" i="2" l="1"/>
  <c r="C255" i="2" s="1"/>
  <c r="D255" i="2" s="1"/>
  <c r="E255" i="2" s="1"/>
  <c r="A256" i="2" l="1"/>
  <c r="B256" i="2" l="1"/>
  <c r="C256" i="2" s="1"/>
  <c r="D256" i="2" s="1"/>
  <c r="E256" i="2" s="1"/>
  <c r="A257" i="2" l="1"/>
  <c r="B257" i="2" l="1"/>
  <c r="C257" i="2" s="1"/>
  <c r="D257" i="2" s="1"/>
  <c r="E257" i="2" s="1"/>
  <c r="A258" i="2" l="1"/>
  <c r="B258" i="2" l="1"/>
  <c r="C258" i="2" s="1"/>
  <c r="D258" i="2" s="1"/>
  <c r="E258" i="2" s="1"/>
  <c r="A259" i="2" l="1"/>
  <c r="B259" i="2" l="1"/>
  <c r="C259" i="2" s="1"/>
  <c r="D259" i="2" s="1"/>
  <c r="E259" i="2" s="1"/>
  <c r="A260" i="2" l="1"/>
  <c r="B260" i="2" l="1"/>
  <c r="C260" i="2" s="1"/>
  <c r="D260" i="2" s="1"/>
  <c r="E260" i="2" s="1"/>
  <c r="A261" i="2" l="1"/>
  <c r="B261" i="2" l="1"/>
  <c r="C261" i="2" s="1"/>
  <c r="D261" i="2" s="1"/>
  <c r="E261" i="2" s="1"/>
  <c r="A262" i="2" l="1"/>
  <c r="B262" i="2" l="1"/>
  <c r="C262" i="2" s="1"/>
  <c r="D262" i="2" s="1"/>
  <c r="E262" i="2" s="1"/>
  <c r="A263" i="2" l="1"/>
  <c r="B263" i="2" l="1"/>
  <c r="C263" i="2" s="1"/>
  <c r="D263" i="2" s="1"/>
  <c r="E263" i="2" s="1"/>
  <c r="A264" i="2" l="1"/>
  <c r="B264" i="2" l="1"/>
  <c r="C264" i="2" s="1"/>
  <c r="D264" i="2" s="1"/>
  <c r="E264" i="2" s="1"/>
  <c r="A265" i="2" l="1"/>
  <c r="B265" i="2" l="1"/>
  <c r="C265" i="2" s="1"/>
  <c r="D265" i="2" s="1"/>
  <c r="E265" i="2" s="1"/>
  <c r="A266" i="2" l="1"/>
  <c r="B266" i="2" l="1"/>
  <c r="C266" i="2" s="1"/>
  <c r="D266" i="2" s="1"/>
  <c r="E266" i="2" s="1"/>
  <c r="A267" i="2" l="1"/>
  <c r="B267" i="2" l="1"/>
  <c r="C267" i="2" s="1"/>
  <c r="D267" i="2" s="1"/>
  <c r="E267" i="2" s="1"/>
  <c r="A268" i="2" l="1"/>
  <c r="B268" i="2" l="1"/>
  <c r="C268" i="2" s="1"/>
  <c r="D268" i="2" s="1"/>
  <c r="E268" i="2" s="1"/>
  <c r="A269" i="2" l="1"/>
  <c r="B269" i="2" l="1"/>
  <c r="C269" i="2" s="1"/>
  <c r="D269" i="2" s="1"/>
  <c r="E269" i="2" s="1"/>
  <c r="A270" i="2" l="1"/>
  <c r="B270" i="2" l="1"/>
  <c r="C270" i="2" s="1"/>
  <c r="D270" i="2" s="1"/>
  <c r="E270" i="2" s="1"/>
  <c r="A271" i="2" l="1"/>
  <c r="B271" i="2" l="1"/>
  <c r="C271" i="2" s="1"/>
  <c r="D271" i="2" s="1"/>
  <c r="E271" i="2" s="1"/>
  <c r="A272" i="2" l="1"/>
  <c r="B272" i="2" l="1"/>
  <c r="C272" i="2" s="1"/>
  <c r="D272" i="2" s="1"/>
  <c r="E272" i="2" s="1"/>
  <c r="A273" i="2" l="1"/>
  <c r="B273" i="2" l="1"/>
  <c r="C273" i="2" s="1"/>
  <c r="D273" i="2" s="1"/>
  <c r="E273" i="2" s="1"/>
  <c r="A274" i="2" l="1"/>
  <c r="B274" i="2" l="1"/>
  <c r="C274" i="2" s="1"/>
  <c r="D274" i="2" s="1"/>
  <c r="E274" i="2" s="1"/>
  <c r="A275" i="2" l="1"/>
  <c r="B275" i="2" l="1"/>
  <c r="C275" i="2" s="1"/>
  <c r="D275" i="2" s="1"/>
  <c r="E275" i="2" s="1"/>
  <c r="A276" i="2" l="1"/>
  <c r="B276" i="2" l="1"/>
  <c r="C276" i="2" s="1"/>
  <c r="D276" i="2" s="1"/>
  <c r="E276" i="2" s="1"/>
  <c r="A277" i="2" l="1"/>
  <c r="B277" i="2" l="1"/>
  <c r="C277" i="2" s="1"/>
  <c r="D277" i="2" s="1"/>
  <c r="E277" i="2" s="1"/>
  <c r="A278" i="2" l="1"/>
  <c r="B278" i="2" l="1"/>
  <c r="C278" i="2" s="1"/>
  <c r="D278" i="2" s="1"/>
  <c r="E278" i="2" s="1"/>
  <c r="A279" i="2" l="1"/>
  <c r="B279" i="2" l="1"/>
  <c r="C279" i="2" s="1"/>
  <c r="D279" i="2" s="1"/>
  <c r="E279" i="2" s="1"/>
  <c r="A280" i="2" l="1"/>
  <c r="B280" i="2" l="1"/>
  <c r="C280" i="2" s="1"/>
  <c r="D280" i="2" s="1"/>
  <c r="E280" i="2" s="1"/>
  <c r="A281" i="2" l="1"/>
  <c r="B281" i="2" l="1"/>
  <c r="C281" i="2" s="1"/>
  <c r="D281" i="2" s="1"/>
  <c r="E281" i="2" s="1"/>
  <c r="A282" i="2" l="1"/>
  <c r="B282" i="2" l="1"/>
  <c r="C282" i="2" s="1"/>
  <c r="D282" i="2" s="1"/>
  <c r="E282" i="2" s="1"/>
  <c r="A283" i="2" l="1"/>
  <c r="B283" i="2" l="1"/>
  <c r="C283" i="2" s="1"/>
  <c r="D283" i="2" s="1"/>
  <c r="E283" i="2" s="1"/>
  <c r="A284" i="2" l="1"/>
  <c r="B284" i="2" l="1"/>
  <c r="C284" i="2" s="1"/>
  <c r="D284" i="2" s="1"/>
  <c r="E284" i="2" s="1"/>
  <c r="A285" i="2" l="1"/>
  <c r="B285" i="2" l="1"/>
  <c r="C285" i="2" s="1"/>
  <c r="D285" i="2" s="1"/>
  <c r="E285" i="2" s="1"/>
  <c r="A286" i="2" l="1"/>
  <c r="B286" i="2" l="1"/>
  <c r="C286" i="2" s="1"/>
  <c r="D286" i="2" s="1"/>
  <c r="E286" i="2" s="1"/>
  <c r="A287" i="2" l="1"/>
  <c r="B287" i="2" l="1"/>
  <c r="C287" i="2" s="1"/>
  <c r="D287" i="2" s="1"/>
  <c r="E287" i="2" s="1"/>
  <c r="A288" i="2" l="1"/>
  <c r="B288" i="2" l="1"/>
  <c r="C288" i="2" s="1"/>
  <c r="D288" i="2" s="1"/>
  <c r="E288" i="2" s="1"/>
  <c r="A289" i="2" l="1"/>
  <c r="B289" i="2" l="1"/>
  <c r="C289" i="2" s="1"/>
  <c r="D289" i="2" s="1"/>
  <c r="E289" i="2" s="1"/>
  <c r="A290" i="2" l="1"/>
  <c r="B290" i="2" l="1"/>
  <c r="C290" i="2" s="1"/>
  <c r="D290" i="2" s="1"/>
  <c r="E290" i="2" s="1"/>
  <c r="A291" i="2" l="1"/>
  <c r="B291" i="2" l="1"/>
  <c r="C291" i="2" s="1"/>
  <c r="D291" i="2" s="1"/>
  <c r="E291" i="2" s="1"/>
  <c r="A292" i="2" l="1"/>
  <c r="B292" i="2" s="1"/>
  <c r="C292" i="2" s="1"/>
  <c r="D292" i="2" s="1"/>
  <c r="E292" i="2" s="1"/>
  <c r="A293" i="2" l="1"/>
  <c r="B293" i="2" l="1"/>
  <c r="C293" i="2" s="1"/>
  <c r="D293" i="2" s="1"/>
  <c r="E293" i="2" s="1"/>
  <c r="A294" i="2" l="1"/>
  <c r="B294" i="2" l="1"/>
  <c r="C294" i="2" s="1"/>
  <c r="D294" i="2" s="1"/>
  <c r="E294" i="2" s="1"/>
  <c r="A295" i="2" l="1"/>
  <c r="B295" i="2" l="1"/>
  <c r="C295" i="2" s="1"/>
  <c r="D295" i="2" s="1"/>
  <c r="E295" i="2" s="1"/>
  <c r="A296" i="2" l="1"/>
  <c r="B296" i="2" l="1"/>
  <c r="C296" i="2" s="1"/>
  <c r="D296" i="2" s="1"/>
  <c r="E296" i="2" s="1"/>
  <c r="A297" i="2" l="1"/>
  <c r="B297" i="2" l="1"/>
  <c r="C297" i="2" s="1"/>
  <c r="D297" i="2" s="1"/>
  <c r="E297" i="2" s="1"/>
  <c r="A298" i="2" l="1"/>
  <c r="B298" i="2" l="1"/>
  <c r="C298" i="2" s="1"/>
  <c r="D298" i="2" s="1"/>
  <c r="E298" i="2" s="1"/>
  <c r="A299" i="2" l="1"/>
  <c r="B299" i="2" l="1"/>
  <c r="C299" i="2" s="1"/>
  <c r="D299" i="2" s="1"/>
  <c r="E299" i="2" s="1"/>
  <c r="A300" i="2" l="1"/>
  <c r="B300" i="2" l="1"/>
  <c r="C300" i="2" s="1"/>
  <c r="D300" i="2" s="1"/>
  <c r="E300" i="2" s="1"/>
  <c r="A301" i="2" l="1"/>
  <c r="B301" i="2" l="1"/>
  <c r="C301" i="2" s="1"/>
  <c r="D301" i="2" s="1"/>
  <c r="E301" i="2" s="1"/>
  <c r="A302" i="2" l="1"/>
  <c r="B302" i="2" l="1"/>
  <c r="C302" i="2" s="1"/>
  <c r="D302" i="2" s="1"/>
  <c r="E302" i="2" s="1"/>
  <c r="A303" i="2" l="1"/>
  <c r="B303" i="2" l="1"/>
  <c r="C303" i="2" s="1"/>
  <c r="D303" i="2" s="1"/>
  <c r="E303" i="2" s="1"/>
  <c r="A304" i="2" l="1"/>
  <c r="B304" i="2" l="1"/>
  <c r="C304" i="2" s="1"/>
  <c r="D304" i="2" s="1"/>
  <c r="E304" i="2" s="1"/>
  <c r="A305" i="2" l="1"/>
  <c r="B305" i="2" l="1"/>
  <c r="C305" i="2" s="1"/>
  <c r="D305" i="2" s="1"/>
  <c r="E305" i="2" s="1"/>
  <c r="A306" i="2" l="1"/>
  <c r="B306" i="2" l="1"/>
  <c r="C306" i="2" s="1"/>
  <c r="D306" i="2" s="1"/>
  <c r="E306" i="2" s="1"/>
  <c r="A307" i="2" l="1"/>
  <c r="B307" i="2" l="1"/>
  <c r="C307" i="2" s="1"/>
  <c r="D307" i="2" s="1"/>
  <c r="E307" i="2" s="1"/>
  <c r="A308" i="2" l="1"/>
  <c r="B308" i="2" l="1"/>
  <c r="C308" i="2" s="1"/>
  <c r="D308" i="2" s="1"/>
  <c r="E308" i="2" s="1"/>
  <c r="A309" i="2" l="1"/>
  <c r="B309" i="2" l="1"/>
  <c r="C309" i="2" s="1"/>
  <c r="D309" i="2" s="1"/>
  <c r="E309" i="2" s="1"/>
  <c r="A310" i="2" l="1"/>
  <c r="B310" i="2" l="1"/>
  <c r="C310" i="2" s="1"/>
  <c r="D310" i="2" s="1"/>
  <c r="E310" i="2" s="1"/>
  <c r="A311" i="2" l="1"/>
  <c r="B311" i="2" l="1"/>
  <c r="C311" i="2" s="1"/>
  <c r="D311" i="2" s="1"/>
  <c r="E311" i="2" s="1"/>
  <c r="A312" i="2" l="1"/>
  <c r="B312" i="2" l="1"/>
  <c r="C312" i="2" s="1"/>
  <c r="D312" i="2" s="1"/>
  <c r="E312" i="2" s="1"/>
  <c r="A313" i="2" l="1"/>
  <c r="B313" i="2" l="1"/>
  <c r="C313" i="2" s="1"/>
  <c r="D313" i="2" s="1"/>
  <c r="E313" i="2" s="1"/>
  <c r="A314" i="2" l="1"/>
  <c r="B314" i="2" l="1"/>
  <c r="C314" i="2" s="1"/>
  <c r="D314" i="2" s="1"/>
  <c r="E314" i="2" s="1"/>
  <c r="A315" i="2" l="1"/>
  <c r="B315" i="2" l="1"/>
  <c r="C315" i="2" s="1"/>
  <c r="D315" i="2" s="1"/>
  <c r="E315" i="2" s="1"/>
  <c r="A316" i="2" l="1"/>
  <c r="B316" i="2" l="1"/>
  <c r="C316" i="2" s="1"/>
  <c r="D316" i="2" s="1"/>
  <c r="E316" i="2" s="1"/>
  <c r="A317" i="2" l="1"/>
  <c r="B317" i="2" l="1"/>
  <c r="C317" i="2" s="1"/>
  <c r="D317" i="2" s="1"/>
  <c r="E317" i="2" s="1"/>
  <c r="A318" i="2" l="1"/>
  <c r="B318" i="2" l="1"/>
  <c r="C318" i="2" s="1"/>
  <c r="D318" i="2" s="1"/>
  <c r="E318" i="2" s="1"/>
  <c r="A319" i="2" l="1"/>
  <c r="B319" i="2" l="1"/>
  <c r="C319" i="2" s="1"/>
  <c r="D319" i="2" s="1"/>
  <c r="E319" i="2" s="1"/>
  <c r="A320" i="2" l="1"/>
  <c r="B320" i="2" l="1"/>
  <c r="C320" i="2" s="1"/>
  <c r="D320" i="2" s="1"/>
  <c r="E320" i="2" s="1"/>
  <c r="A321" i="2" l="1"/>
  <c r="B321" i="2" s="1"/>
  <c r="C321" i="2" l="1"/>
  <c r="D321" i="2" s="1"/>
  <c r="A322" i="2" l="1"/>
  <c r="B322" i="2" s="1"/>
  <c r="C322" i="2" l="1"/>
  <c r="D322" i="2" s="1"/>
  <c r="A323" i="2" l="1"/>
  <c r="B323" i="2" s="1"/>
  <c r="C323" i="2" l="1"/>
  <c r="D323" i="2" s="1"/>
  <c r="A324" i="2" l="1"/>
  <c r="B324" i="2" s="1"/>
  <c r="C324" i="2" l="1"/>
  <c r="D324" i="2" s="1"/>
  <c r="A325" i="2" l="1"/>
  <c r="B325" i="2" s="1"/>
  <c r="C325" i="2" l="1"/>
  <c r="D325" i="2" s="1"/>
  <c r="A326" i="2" l="1"/>
  <c r="B326" i="2" s="1"/>
  <c r="C326" i="2" l="1"/>
  <c r="D326" i="2" s="1"/>
  <c r="A327" i="2" l="1"/>
  <c r="B327" i="2" s="1"/>
  <c r="C327" i="2" l="1"/>
  <c r="D327" i="2" s="1"/>
  <c r="A328" i="2" l="1"/>
  <c r="B328" i="2" s="1"/>
  <c r="C328" i="2" l="1"/>
  <c r="D328" i="2" s="1"/>
  <c r="A329" i="2" l="1"/>
  <c r="B329" i="2" s="1"/>
  <c r="C329" i="2" l="1"/>
  <c r="D329" i="2" s="1"/>
  <c r="A330" i="2" l="1"/>
  <c r="B330" i="2" s="1"/>
  <c r="C330" i="2" l="1"/>
  <c r="D330" i="2" s="1"/>
  <c r="A331" i="2" l="1"/>
  <c r="B331" i="2" s="1"/>
  <c r="C331" i="2" l="1"/>
  <c r="D331" i="2" s="1"/>
  <c r="A332" i="2" l="1"/>
  <c r="B332" i="2" s="1"/>
  <c r="C332" i="2" l="1"/>
  <c r="D332" i="2" s="1"/>
  <c r="A333" i="2" l="1"/>
  <c r="B333" i="2" s="1"/>
  <c r="C333" i="2" l="1"/>
  <c r="D333" i="2" s="1"/>
  <c r="A334" i="2" l="1"/>
  <c r="B334" i="2" s="1"/>
  <c r="C334" i="2" l="1"/>
  <c r="D334" i="2" s="1"/>
  <c r="A335" i="2" l="1"/>
  <c r="B335" i="2" s="1"/>
  <c r="C335" i="2" l="1"/>
  <c r="D335" i="2" s="1"/>
  <c r="A336" i="2" l="1"/>
  <c r="B336" i="2" s="1"/>
  <c r="C336" i="2" l="1"/>
  <c r="D336" i="2" s="1"/>
  <c r="A337" i="2" l="1"/>
  <c r="B337" i="2" s="1"/>
  <c r="C337" i="2" l="1"/>
  <c r="D337" i="2" s="1"/>
  <c r="A338" i="2" l="1"/>
  <c r="B338" i="2" s="1"/>
  <c r="C338" i="2" l="1"/>
  <c r="D338" i="2" s="1"/>
  <c r="A339" i="2" l="1"/>
  <c r="B339" i="2" s="1"/>
  <c r="C339" i="2" l="1"/>
  <c r="D339" i="2" s="1"/>
  <c r="A340" i="2" l="1"/>
  <c r="B340" i="2" s="1"/>
  <c r="C340" i="2" l="1"/>
  <c r="D340" i="2" s="1"/>
  <c r="A341" i="2" l="1"/>
  <c r="B341" i="2" s="1"/>
  <c r="C341" i="2" l="1"/>
  <c r="D341" i="2" s="1"/>
  <c r="A342" i="2" l="1"/>
  <c r="B342" i="2" s="1"/>
  <c r="C342" i="2" l="1"/>
  <c r="D342" i="2" s="1"/>
  <c r="A343" i="2" l="1"/>
  <c r="B343" i="2" s="1"/>
  <c r="C343" i="2" l="1"/>
  <c r="D343" i="2" s="1"/>
  <c r="A344" i="2" l="1"/>
  <c r="B344" i="2" s="1"/>
  <c r="C344" i="2" l="1"/>
  <c r="D344" i="2" s="1"/>
  <c r="A345" i="2" l="1"/>
  <c r="B345" i="2" s="1"/>
  <c r="C345" i="2" l="1"/>
  <c r="D345" i="2" s="1"/>
  <c r="A346" i="2" l="1"/>
  <c r="B346" i="2" s="1"/>
  <c r="C346" i="2" l="1"/>
  <c r="D346" i="2" s="1"/>
  <c r="A347" i="2" l="1"/>
  <c r="B347" i="2" l="1"/>
  <c r="C347" i="2" s="1"/>
  <c r="D347" i="2" s="1"/>
  <c r="A348" i="2" l="1"/>
  <c r="B348" i="2" s="1"/>
  <c r="C348" i="2" s="1"/>
  <c r="D348" i="2" s="1"/>
  <c r="A349" i="2" l="1"/>
  <c r="B349" i="2" s="1"/>
  <c r="C349" i="2" l="1"/>
  <c r="D349" i="2" s="1"/>
  <c r="A350" i="2" l="1"/>
  <c r="B350" i="2" s="1"/>
  <c r="C350" i="2" l="1"/>
  <c r="D350" i="2" s="1"/>
  <c r="A351" i="2" l="1"/>
  <c r="B351" i="2" s="1"/>
  <c r="C351" i="2" l="1"/>
  <c r="D351" i="2" s="1"/>
  <c r="A352" i="2" l="1"/>
  <c r="B352" i="2" s="1"/>
  <c r="C352" i="2" l="1"/>
  <c r="D352" i="2" s="1"/>
  <c r="A353" i="2" l="1"/>
  <c r="B353" i="2" s="1"/>
  <c r="C353" i="2" l="1"/>
  <c r="D353" i="2" s="1"/>
  <c r="A354" i="2" l="1"/>
  <c r="B354" i="2" s="1"/>
  <c r="C354" i="2" l="1"/>
  <c r="D354" i="2" s="1"/>
  <c r="A355" i="2" l="1"/>
  <c r="B355" i="2" s="1"/>
  <c r="C355" i="2" l="1"/>
  <c r="D355" i="2" s="1"/>
  <c r="A356" i="2" l="1"/>
  <c r="B356" i="2" s="1"/>
  <c r="C356" i="2" l="1"/>
  <c r="D356" i="2" s="1"/>
  <c r="A357" i="2" l="1"/>
  <c r="B357" i="2" s="1"/>
  <c r="C357" i="2" l="1"/>
  <c r="D357" i="2" s="1"/>
  <c r="A358" i="2" l="1"/>
  <c r="B358" i="2" s="1"/>
  <c r="C358" i="2" l="1"/>
  <c r="D358" i="2" s="1"/>
  <c r="A359" i="2" l="1"/>
  <c r="B359" i="2" s="1"/>
  <c r="C359" i="2" l="1"/>
  <c r="D359" i="2" s="1"/>
  <c r="A360" i="2" l="1"/>
  <c r="B360" i="2" s="1"/>
  <c r="C360" i="2" l="1"/>
  <c r="A361" i="2" l="1"/>
  <c r="B361" i="2" l="1"/>
  <c r="C361" i="2" s="1"/>
  <c r="D361" i="2" s="1"/>
  <c r="A362" i="2" l="1"/>
  <c r="B362" i="2" l="1"/>
  <c r="C362" i="2" s="1"/>
  <c r="D362" i="2" s="1"/>
  <c r="A363" i="2" l="1"/>
  <c r="B363" i="2" l="1"/>
  <c r="C363" i="2" s="1"/>
  <c r="D363" i="2" s="1"/>
  <c r="E363" i="2" s="1"/>
  <c r="A364" i="2" l="1"/>
  <c r="B364" i="2" l="1"/>
  <c r="C364" i="2" s="1"/>
  <c r="D364" i="2" s="1"/>
  <c r="E364" i="2" s="1"/>
  <c r="A365" i="2" l="1"/>
  <c r="B365" i="2" l="1"/>
  <c r="C365" i="2" s="1"/>
  <c r="D365" i="2" s="1"/>
  <c r="E365" i="2" s="1"/>
  <c r="A366" i="2" l="1"/>
  <c r="B366" i="2" l="1"/>
  <c r="C366" i="2" s="1"/>
  <c r="D366" i="2" s="1"/>
  <c r="E366" i="2" s="1"/>
  <c r="A367" i="2" l="1"/>
  <c r="B367" i="2" l="1"/>
  <c r="C367" i="2" s="1"/>
  <c r="D367" i="2" s="1"/>
  <c r="E367" i="2" s="1"/>
  <c r="A368" i="2" l="1"/>
  <c r="B368" i="2" l="1"/>
  <c r="C368" i="2" s="1"/>
  <c r="D368" i="2" s="1"/>
  <c r="E368" i="2" s="1"/>
  <c r="A369" i="2" l="1"/>
  <c r="B369" i="2" l="1"/>
  <c r="C369" i="2" s="1"/>
  <c r="D369" i="2" s="1"/>
  <c r="E369" i="2" s="1"/>
  <c r="A370" i="2" l="1"/>
  <c r="B370" i="2" l="1"/>
  <c r="C370" i="2" s="1"/>
  <c r="D370" i="2" s="1"/>
  <c r="E370" i="2" s="1"/>
  <c r="A371" i="2" l="1"/>
  <c r="B371" i="2" l="1"/>
  <c r="C371" i="2" s="1"/>
  <c r="D371" i="2" s="1"/>
  <c r="E371" i="2" s="1"/>
  <c r="A372" i="2" l="1"/>
  <c r="B372" i="2" l="1"/>
  <c r="C372" i="2" s="1"/>
  <c r="D372" i="2" s="1"/>
  <c r="E372" i="2" s="1"/>
  <c r="A373" i="2" l="1"/>
  <c r="B373" i="2" l="1"/>
  <c r="C373" i="2" s="1"/>
  <c r="D373" i="2" s="1"/>
  <c r="E373" i="2" s="1"/>
  <c r="A374" i="2" l="1"/>
  <c r="B374" i="2" l="1"/>
  <c r="C374" i="2" s="1"/>
  <c r="D374" i="2" s="1"/>
  <c r="E374" i="2" s="1"/>
  <c r="A375" i="2" l="1"/>
  <c r="B375" i="2" l="1"/>
  <c r="C375" i="2" s="1"/>
  <c r="D375" i="2" s="1"/>
  <c r="E375" i="2" s="1"/>
  <c r="A376" i="2" l="1"/>
  <c r="B376" i="2" l="1"/>
  <c r="C376" i="2" s="1"/>
  <c r="D376" i="2" s="1"/>
  <c r="E376" i="2" s="1"/>
  <c r="A377" i="2" l="1"/>
  <c r="B377" i="2" l="1"/>
  <c r="C377" i="2" s="1"/>
  <c r="D377" i="2" s="1"/>
  <c r="E377" i="2" s="1"/>
  <c r="A378" i="2" l="1"/>
  <c r="B378" i="2" l="1"/>
  <c r="C378" i="2" s="1"/>
  <c r="D378" i="2" s="1"/>
  <c r="E378" i="2" s="1"/>
  <c r="A379" i="2" l="1"/>
  <c r="B379" i="2" l="1"/>
  <c r="C379" i="2" s="1"/>
  <c r="D379" i="2" s="1"/>
  <c r="E379" i="2" s="1"/>
  <c r="A380" i="2" l="1"/>
  <c r="B380" i="2" l="1"/>
  <c r="C380" i="2" s="1"/>
  <c r="D380" i="2" s="1"/>
  <c r="E380" i="2" s="1"/>
  <c r="A381" i="2" l="1"/>
  <c r="B381" i="2" l="1"/>
  <c r="C381" i="2" s="1"/>
  <c r="D381" i="2" s="1"/>
  <c r="E381" i="2" s="1"/>
  <c r="A382" i="2" l="1"/>
  <c r="B382" i="2" l="1"/>
  <c r="C382" i="2" s="1"/>
  <c r="D382" i="2" s="1"/>
  <c r="E382" i="2" s="1"/>
  <c r="A383" i="2" l="1"/>
  <c r="B383" i="2" l="1"/>
  <c r="C383" i="2" s="1"/>
  <c r="D383" i="2" s="1"/>
  <c r="E383" i="2" s="1"/>
  <c r="A384" i="2" l="1"/>
  <c r="B384" i="2" l="1"/>
  <c r="C384" i="2" s="1"/>
  <c r="D384" i="2" s="1"/>
  <c r="E384" i="2" s="1"/>
  <c r="A385" i="2" l="1"/>
  <c r="B385" i="2" l="1"/>
  <c r="C385" i="2" s="1"/>
  <c r="D385" i="2" s="1"/>
  <c r="E385" i="2" s="1"/>
  <c r="A386" i="2" l="1"/>
  <c r="B386" i="2" l="1"/>
  <c r="C386" i="2" s="1"/>
  <c r="D386" i="2" s="1"/>
  <c r="E386" i="2" s="1"/>
  <c r="A387" i="2" l="1"/>
  <c r="B387" i="2" l="1"/>
  <c r="C387" i="2" s="1"/>
  <c r="D387" i="2" s="1"/>
  <c r="E387" i="2" s="1"/>
  <c r="A388" i="2" l="1"/>
  <c r="B388" i="2" l="1"/>
  <c r="C388" i="2" s="1"/>
  <c r="D388" i="2" s="1"/>
  <c r="E388" i="2" s="1"/>
  <c r="A389" i="2" l="1"/>
  <c r="B389" i="2" l="1"/>
  <c r="C389" i="2" s="1"/>
  <c r="D389" i="2" s="1"/>
  <c r="E389" i="2" s="1"/>
  <c r="A390" i="2" l="1"/>
  <c r="B390" i="2" l="1"/>
  <c r="C390" i="2" s="1"/>
  <c r="D390" i="2" s="1"/>
  <c r="E390" i="2" s="1"/>
  <c r="A391" i="2" l="1"/>
  <c r="B391" i="2" l="1"/>
  <c r="C391" i="2" s="1"/>
  <c r="D391" i="2" s="1"/>
  <c r="E391" i="2" s="1"/>
  <c r="A392" i="2" l="1"/>
  <c r="B392" i="2" l="1"/>
  <c r="C392" i="2" s="1"/>
  <c r="D392" i="2" s="1"/>
  <c r="E392" i="2" s="1"/>
  <c r="A393" i="2" l="1"/>
  <c r="B393" i="2" l="1"/>
  <c r="C393" i="2" s="1"/>
  <c r="D393" i="2" s="1"/>
  <c r="E393" i="2" s="1"/>
  <c r="A394" i="2" l="1"/>
  <c r="B394" i="2" l="1"/>
  <c r="C394" i="2" s="1"/>
  <c r="D394" i="2" s="1"/>
  <c r="E394" i="2" s="1"/>
  <c r="A395" i="2" l="1"/>
  <c r="B395" i="2" l="1"/>
  <c r="C395" i="2" s="1"/>
  <c r="D395" i="2" s="1"/>
  <c r="E395" i="2" s="1"/>
  <c r="A396" i="2" l="1"/>
  <c r="B396" i="2" l="1"/>
  <c r="C396" i="2" s="1"/>
  <c r="D396" i="2" s="1"/>
  <c r="E396" i="2" s="1"/>
  <c r="A397" i="2" l="1"/>
  <c r="B397" i="2" l="1"/>
  <c r="C397" i="2" s="1"/>
  <c r="D397" i="2" s="1"/>
  <c r="E397" i="2" s="1"/>
  <c r="A398" i="2" l="1"/>
  <c r="B398" i="2" l="1"/>
  <c r="C398" i="2" s="1"/>
  <c r="D398" i="2" s="1"/>
  <c r="E398" i="2" s="1"/>
  <c r="A399" i="2" l="1"/>
  <c r="B399" i="2" l="1"/>
  <c r="C399" i="2" s="1"/>
  <c r="D399" i="2" s="1"/>
  <c r="E399" i="2" s="1"/>
  <c r="A400" i="2" l="1"/>
  <c r="B400" i="2" l="1"/>
  <c r="C400" i="2" s="1"/>
  <c r="D400" i="2" s="1"/>
  <c r="E400" i="2" s="1"/>
  <c r="A401" i="2" l="1"/>
  <c r="B401" i="2" l="1"/>
  <c r="C401" i="2" s="1"/>
  <c r="D401" i="2" s="1"/>
  <c r="E401" i="2" s="1"/>
  <c r="A402" i="2" l="1"/>
  <c r="B402" i="2" l="1"/>
  <c r="C402" i="2" s="1"/>
  <c r="D402" i="2" s="1"/>
  <c r="E402" i="2" s="1"/>
  <c r="A403" i="2" l="1"/>
  <c r="B403" i="2" l="1"/>
  <c r="C403" i="2" s="1"/>
  <c r="D403" i="2" s="1"/>
  <c r="E403" i="2" s="1"/>
  <c r="A404" i="2" l="1"/>
  <c r="B404" i="2" l="1"/>
  <c r="C404" i="2" s="1"/>
  <c r="D404" i="2" s="1"/>
  <c r="E404" i="2" s="1"/>
  <c r="A405" i="2" l="1"/>
  <c r="B405" i="2" l="1"/>
  <c r="C405" i="2" s="1"/>
  <c r="D405" i="2" s="1"/>
  <c r="E405" i="2" s="1"/>
  <c r="A406" i="2" l="1"/>
  <c r="B406" i="2" l="1"/>
  <c r="C406" i="2" s="1"/>
  <c r="D406" i="2" s="1"/>
  <c r="E406" i="2" s="1"/>
  <c r="A407" i="2" l="1"/>
  <c r="B407" i="2" l="1"/>
  <c r="C407" i="2" s="1"/>
  <c r="D407" i="2" s="1"/>
  <c r="E407" i="2" s="1"/>
  <c r="A408" i="2" l="1"/>
  <c r="B408" i="2" l="1"/>
  <c r="C408" i="2" s="1"/>
  <c r="D408" i="2" s="1"/>
  <c r="E408" i="2" s="1"/>
  <c r="A409" i="2" l="1"/>
  <c r="B409" i="2" l="1"/>
  <c r="C409" i="2" s="1"/>
  <c r="D409" i="2" s="1"/>
  <c r="E409" i="2" s="1"/>
  <c r="A410" i="2" l="1"/>
  <c r="B410" i="2" l="1"/>
  <c r="C410" i="2" s="1"/>
  <c r="D410" i="2" s="1"/>
  <c r="E410" i="2" s="1"/>
  <c r="A411" i="2" l="1"/>
  <c r="B411" i="2" l="1"/>
  <c r="C411" i="2" s="1"/>
  <c r="D411" i="2" s="1"/>
  <c r="E411" i="2" s="1"/>
  <c r="A412" i="2" l="1"/>
  <c r="B412" i="2" l="1"/>
  <c r="C412" i="2" s="1"/>
  <c r="D412" i="2" s="1"/>
  <c r="E412" i="2" s="1"/>
  <c r="A413" i="2" l="1"/>
  <c r="B413" i="2" l="1"/>
  <c r="C413" i="2" s="1"/>
  <c r="D413" i="2" s="1"/>
  <c r="E413" i="2" s="1"/>
  <c r="A414" i="2" l="1"/>
  <c r="B414" i="2" l="1"/>
  <c r="C414" i="2" s="1"/>
  <c r="D414" i="2" s="1"/>
  <c r="E414" i="2" s="1"/>
  <c r="A415" i="2" l="1"/>
  <c r="B415" i="2" l="1"/>
  <c r="C415" i="2" s="1"/>
  <c r="D415" i="2" s="1"/>
  <c r="E415" i="2" s="1"/>
  <c r="A416" i="2" l="1"/>
  <c r="B416" i="2" l="1"/>
  <c r="C416" i="2" s="1"/>
  <c r="D416" i="2" s="1"/>
  <c r="E416" i="2" s="1"/>
  <c r="A417" i="2" l="1"/>
  <c r="B417" i="2" l="1"/>
  <c r="C417" i="2" s="1"/>
  <c r="D417" i="2" s="1"/>
  <c r="E417" i="2" s="1"/>
  <c r="A418" i="2" l="1"/>
  <c r="B418" i="2" l="1"/>
  <c r="C418" i="2" s="1"/>
  <c r="D418" i="2" s="1"/>
  <c r="E418" i="2" s="1"/>
  <c r="A419" i="2" l="1"/>
  <c r="B419" i="2" l="1"/>
  <c r="C419" i="2" s="1"/>
  <c r="D419" i="2" s="1"/>
  <c r="E419" i="2" s="1"/>
  <c r="A420" i="2" l="1"/>
  <c r="B420" i="2" l="1"/>
  <c r="C420" i="2" s="1"/>
  <c r="D420" i="2" s="1"/>
  <c r="E420" i="2" s="1"/>
  <c r="A421" i="2" l="1"/>
  <c r="B421" i="2" l="1"/>
  <c r="C421" i="2" s="1"/>
  <c r="D421" i="2" s="1"/>
  <c r="E421" i="2" s="1"/>
  <c r="A422" i="2" l="1"/>
  <c r="B422" i="2" l="1"/>
  <c r="C422" i="2" s="1"/>
  <c r="D422" i="2" s="1"/>
  <c r="E422" i="2" s="1"/>
  <c r="A423" i="2" l="1"/>
  <c r="B423" i="2" l="1"/>
  <c r="C423" i="2" s="1"/>
  <c r="D423" i="2" s="1"/>
  <c r="E423" i="2" s="1"/>
  <c r="A424" i="2" l="1"/>
  <c r="B424" i="2" l="1"/>
  <c r="C424" i="2" s="1"/>
  <c r="D424" i="2" s="1"/>
  <c r="E424" i="2" s="1"/>
  <c r="A425" i="2" l="1"/>
  <c r="B425" i="2" l="1"/>
  <c r="C425" i="2" s="1"/>
  <c r="D425" i="2" s="1"/>
  <c r="E425" i="2" s="1"/>
  <c r="A426" i="2" l="1"/>
  <c r="B426" i="2" l="1"/>
  <c r="C426" i="2" s="1"/>
  <c r="D426" i="2" s="1"/>
  <c r="E426" i="2" s="1"/>
  <c r="A427" i="2" l="1"/>
  <c r="B427" i="2" l="1"/>
  <c r="C427" i="2" s="1"/>
  <c r="D427" i="2" s="1"/>
  <c r="E427" i="2" s="1"/>
  <c r="A428" i="2" l="1"/>
  <c r="B428" i="2" l="1"/>
  <c r="C428" i="2" s="1"/>
  <c r="D428" i="2" s="1"/>
  <c r="E428" i="2" s="1"/>
  <c r="A429" i="2" l="1"/>
  <c r="B429" i="2" l="1"/>
  <c r="C429" i="2" s="1"/>
  <c r="D429" i="2" s="1"/>
  <c r="E429" i="2" s="1"/>
  <c r="A430" i="2" l="1"/>
  <c r="B430" i="2" l="1"/>
  <c r="C430" i="2" s="1"/>
  <c r="D430" i="2" s="1"/>
  <c r="E430" i="2" s="1"/>
  <c r="A431" i="2" l="1"/>
  <c r="B431" i="2" l="1"/>
  <c r="C431" i="2" s="1"/>
  <c r="D431" i="2" s="1"/>
  <c r="E431" i="2" s="1"/>
  <c r="A432" i="2" l="1"/>
  <c r="B432" i="2" l="1"/>
  <c r="C432" i="2" s="1"/>
  <c r="D432" i="2" s="1"/>
  <c r="E432" i="2" s="1"/>
  <c r="A433" i="2" l="1"/>
  <c r="B433" i="2" l="1"/>
  <c r="C433" i="2" s="1"/>
  <c r="D433" i="2" s="1"/>
  <c r="E433" i="2" s="1"/>
  <c r="A434" i="2" l="1"/>
  <c r="B434" i="2" l="1"/>
  <c r="C434" i="2" s="1"/>
  <c r="D434" i="2" s="1"/>
  <c r="E434" i="2" s="1"/>
  <c r="A435" i="2" l="1"/>
  <c r="B435" i="2" l="1"/>
  <c r="C435" i="2" s="1"/>
  <c r="D435" i="2" s="1"/>
  <c r="E435" i="2" s="1"/>
  <c r="A436" i="2" l="1"/>
  <c r="B436" i="2" l="1"/>
  <c r="C436" i="2" s="1"/>
  <c r="D436" i="2" s="1"/>
  <c r="E436" i="2" s="1"/>
  <c r="A437" i="2" l="1"/>
  <c r="B437" i="2" l="1"/>
  <c r="C437" i="2" s="1"/>
  <c r="D437" i="2" s="1"/>
  <c r="E437" i="2" s="1"/>
  <c r="A438" i="2" l="1"/>
  <c r="B438" i="2" l="1"/>
  <c r="C438" i="2" s="1"/>
  <c r="D438" i="2" s="1"/>
  <c r="E438" i="2" s="1"/>
  <c r="A439" i="2" l="1"/>
  <c r="B439" i="2" l="1"/>
  <c r="C439" i="2" s="1"/>
  <c r="D439" i="2" s="1"/>
  <c r="E439" i="2" s="1"/>
  <c r="A440" i="2" l="1"/>
  <c r="B440" i="2" l="1"/>
  <c r="C440" i="2" s="1"/>
  <c r="D440" i="2" s="1"/>
  <c r="E440" i="2" s="1"/>
  <c r="A441" i="2" l="1"/>
  <c r="B441" i="2" l="1"/>
  <c r="C441" i="2" s="1"/>
  <c r="D441" i="2" s="1"/>
  <c r="E441" i="2" s="1"/>
  <c r="A442" i="2" l="1"/>
  <c r="B442" i="2" l="1"/>
  <c r="C442" i="2" s="1"/>
  <c r="D442" i="2" s="1"/>
  <c r="E442" i="2" s="1"/>
  <c r="A443" i="2" l="1"/>
  <c r="B443" i="2" s="1"/>
  <c r="C443" i="2" s="1"/>
  <c r="D443" i="2" s="1"/>
  <c r="E443" i="2" s="1"/>
  <c r="A444" i="2" l="1"/>
  <c r="B444" i="2" l="1"/>
  <c r="C444" i="2" s="1"/>
  <c r="D444" i="2" s="1"/>
  <c r="E444" i="2" s="1"/>
  <c r="A445" i="2" l="1"/>
  <c r="B445" i="2" l="1"/>
  <c r="C445" i="2" s="1"/>
  <c r="D445" i="2" s="1"/>
  <c r="E445" i="2" s="1"/>
  <c r="A446" i="2" l="1"/>
  <c r="B446" i="2" l="1"/>
  <c r="C446" i="2" s="1"/>
  <c r="D446" i="2" s="1"/>
  <c r="E446" i="2" s="1"/>
  <c r="A447" i="2" l="1"/>
  <c r="B447" i="2" l="1"/>
  <c r="C447" i="2" s="1"/>
  <c r="D447" i="2" s="1"/>
  <c r="E447" i="2" s="1"/>
  <c r="A448" i="2" l="1"/>
  <c r="B448" i="2" l="1"/>
  <c r="C448" i="2" s="1"/>
  <c r="D448" i="2" s="1"/>
  <c r="E448" i="2" s="1"/>
  <c r="A449" i="2" l="1"/>
  <c r="B449" i="2" l="1"/>
  <c r="C449" i="2" s="1"/>
  <c r="D449" i="2" s="1"/>
  <c r="E449" i="2" s="1"/>
  <c r="A450" i="2" l="1"/>
  <c r="B450" i="2" l="1"/>
  <c r="C450" i="2" s="1"/>
  <c r="D450" i="2" s="1"/>
  <c r="E450" i="2" s="1"/>
  <c r="A451" i="2" l="1"/>
  <c r="B451" i="2" l="1"/>
  <c r="C451" i="2" s="1"/>
  <c r="D451" i="2" s="1"/>
  <c r="E451" i="2" s="1"/>
  <c r="A452" i="2" l="1"/>
  <c r="B452" i="2" l="1"/>
  <c r="C452" i="2" s="1"/>
  <c r="D452" i="2" s="1"/>
  <c r="E452" i="2" s="1"/>
  <c r="A453" i="2" l="1"/>
  <c r="B453" i="2" l="1"/>
  <c r="C453" i="2" s="1"/>
  <c r="D453" i="2" s="1"/>
  <c r="E453" i="2" s="1"/>
  <c r="A454" i="2" l="1"/>
  <c r="B454" i="2" s="1"/>
  <c r="C454" i="2" s="1"/>
  <c r="D454" i="2" s="1"/>
  <c r="E454" i="2" s="1"/>
  <c r="A455" i="2" l="1"/>
  <c r="B455" i="2" l="1"/>
  <c r="C455" i="2" s="1"/>
  <c r="D455" i="2" s="1"/>
  <c r="E455" i="2" s="1"/>
  <c r="A456" i="2" l="1"/>
  <c r="B456" i="2" l="1"/>
  <c r="C456" i="2" s="1"/>
  <c r="D456" i="2" s="1"/>
  <c r="E456" i="2" s="1"/>
  <c r="A457" i="2" l="1"/>
  <c r="B457" i="2" l="1"/>
  <c r="C457" i="2" s="1"/>
  <c r="D457" i="2" s="1"/>
  <c r="E457" i="2" s="1"/>
  <c r="A458" i="2" l="1"/>
  <c r="B458" i="2" l="1"/>
  <c r="C458" i="2" s="1"/>
  <c r="D458" i="2" s="1"/>
  <c r="E458" i="2" s="1"/>
  <c r="A459" i="2" l="1"/>
  <c r="B459" i="2" l="1"/>
  <c r="C459" i="2" s="1"/>
  <c r="D459" i="2" s="1"/>
  <c r="E459" i="2" s="1"/>
  <c r="A460" i="2" l="1"/>
  <c r="B460" i="2" l="1"/>
  <c r="C460" i="2" s="1"/>
  <c r="D460" i="2" s="1"/>
  <c r="E460" i="2" s="1"/>
  <c r="A461" i="2" l="1"/>
  <c r="B461" i="2" l="1"/>
  <c r="C461" i="2" s="1"/>
  <c r="D461" i="2" s="1"/>
  <c r="E461" i="2" s="1"/>
  <c r="A462" i="2" l="1"/>
  <c r="B462" i="2" l="1"/>
  <c r="C462" i="2" s="1"/>
  <c r="D462" i="2" s="1"/>
  <c r="E462" i="2" s="1"/>
  <c r="A463" i="2" l="1"/>
  <c r="B463" i="2" l="1"/>
  <c r="C463" i="2" s="1"/>
  <c r="D463" i="2" s="1"/>
  <c r="E463" i="2" s="1"/>
  <c r="A464" i="2" l="1"/>
  <c r="B464" i="2" l="1"/>
  <c r="C464" i="2" s="1"/>
  <c r="D464" i="2" s="1"/>
  <c r="E464" i="2" s="1"/>
  <c r="A465" i="2" l="1"/>
  <c r="B465" i="2" l="1"/>
  <c r="C465" i="2" s="1"/>
  <c r="D465" i="2" s="1"/>
  <c r="E465" i="2" s="1"/>
  <c r="A466" i="2" l="1"/>
  <c r="B466" i="2" l="1"/>
  <c r="C466" i="2" s="1"/>
  <c r="D466" i="2" s="1"/>
  <c r="E466" i="2" s="1"/>
  <c r="A467" i="2" l="1"/>
  <c r="B467" i="2" l="1"/>
  <c r="C467" i="2" s="1"/>
  <c r="D467" i="2" s="1"/>
  <c r="E467" i="2" s="1"/>
  <c r="A468" i="2" l="1"/>
  <c r="B468" i="2" l="1"/>
  <c r="C468" i="2" s="1"/>
  <c r="D468" i="2" s="1"/>
  <c r="E468" i="2" s="1"/>
  <c r="A469" i="2" l="1"/>
  <c r="B469" i="2" l="1"/>
  <c r="C469" i="2" s="1"/>
  <c r="D469" i="2" s="1"/>
  <c r="E469" i="2" s="1"/>
  <c r="A470" i="2" l="1"/>
  <c r="B470" i="2" l="1"/>
  <c r="C470" i="2" s="1"/>
  <c r="D470" i="2" s="1"/>
  <c r="E470" i="2" s="1"/>
  <c r="A471" i="2" l="1"/>
  <c r="B471" i="2" l="1"/>
  <c r="C471" i="2" s="1"/>
  <c r="D471" i="2" s="1"/>
  <c r="E471" i="2" s="1"/>
  <c r="A472" i="2" l="1"/>
  <c r="B472" i="2" l="1"/>
  <c r="C472" i="2" s="1"/>
  <c r="D472" i="2" s="1"/>
  <c r="E472" i="2" s="1"/>
  <c r="A473" i="2" l="1"/>
  <c r="B473" i="2" l="1"/>
  <c r="C473" i="2" s="1"/>
  <c r="D473" i="2" s="1"/>
  <c r="E473" i="2" s="1"/>
  <c r="A474" i="2" l="1"/>
  <c r="B474" i="2" l="1"/>
  <c r="C474" i="2" s="1"/>
  <c r="D474" i="2" s="1"/>
  <c r="E474" i="2" s="1"/>
  <c r="A475" i="2" l="1"/>
  <c r="B475" i="2" l="1"/>
  <c r="C475" i="2" s="1"/>
  <c r="D475" i="2" s="1"/>
  <c r="E475" i="2" s="1"/>
  <c r="A476" i="2" l="1"/>
  <c r="B476" i="2" l="1"/>
  <c r="C476" i="2" s="1"/>
  <c r="D476" i="2" s="1"/>
  <c r="E476" i="2" s="1"/>
  <c r="A477" i="2" l="1"/>
  <c r="B477" i="2" l="1"/>
  <c r="C477" i="2" s="1"/>
  <c r="D477" i="2" s="1"/>
  <c r="E477" i="2" s="1"/>
  <c r="A478" i="2" l="1"/>
  <c r="B478" i="2" l="1"/>
  <c r="C478" i="2" s="1"/>
  <c r="D478" i="2" s="1"/>
  <c r="E478" i="2" s="1"/>
  <c r="A479" i="2" l="1"/>
  <c r="B479" i="2" l="1"/>
  <c r="C479" i="2" s="1"/>
  <c r="D479" i="2" s="1"/>
  <c r="E479" i="2" s="1"/>
  <c r="A480" i="2" l="1"/>
  <c r="B480" i="2" l="1"/>
  <c r="C480" i="2" s="1"/>
  <c r="D480" i="2" s="1"/>
  <c r="E480" i="2" s="1"/>
  <c r="A481" i="2" l="1"/>
  <c r="B481" i="2" l="1"/>
  <c r="C481" i="2" s="1"/>
  <c r="D481" i="2" s="1"/>
  <c r="E481" i="2" s="1"/>
  <c r="A482" i="2" l="1"/>
  <c r="B482" i="2" l="1"/>
  <c r="C482" i="2" s="1"/>
  <c r="D482" i="2" s="1"/>
  <c r="E482" i="2" s="1"/>
  <c r="A483" i="2" l="1"/>
  <c r="B483" i="2" l="1"/>
  <c r="C483" i="2" s="1"/>
  <c r="D483" i="2" s="1"/>
  <c r="E483" i="2" s="1"/>
  <c r="A484" i="2" l="1"/>
  <c r="B484" i="2" l="1"/>
  <c r="C484" i="2" s="1"/>
  <c r="D484" i="2" s="1"/>
  <c r="E484" i="2" s="1"/>
  <c r="A485" i="2" l="1"/>
  <c r="B485" i="2" l="1"/>
  <c r="C485" i="2" s="1"/>
  <c r="D485" i="2" s="1"/>
  <c r="E485" i="2" s="1"/>
  <c r="A486" i="2" l="1"/>
  <c r="B486" i="2" l="1"/>
  <c r="C486" i="2" s="1"/>
  <c r="D486" i="2" s="1"/>
  <c r="E486" i="2" s="1"/>
  <c r="A487" i="2" l="1"/>
  <c r="B487" i="2" l="1"/>
  <c r="C487" i="2" s="1"/>
  <c r="D487" i="2" s="1"/>
  <c r="E487" i="2" s="1"/>
  <c r="A488" i="2" l="1"/>
  <c r="B488" i="2" l="1"/>
  <c r="C488" i="2" s="1"/>
  <c r="D488" i="2" s="1"/>
  <c r="E488" i="2" s="1"/>
  <c r="A489" i="2" l="1"/>
  <c r="B489" i="2" s="1"/>
  <c r="C489" i="2" s="1"/>
  <c r="D489" i="2" s="1"/>
  <c r="E489" i="2" s="1"/>
  <c r="A490" i="2" l="1"/>
  <c r="B490" i="2" l="1"/>
  <c r="C490" i="2" s="1"/>
  <c r="D490" i="2" s="1"/>
  <c r="E490" i="2" s="1"/>
  <c r="A491" i="2" l="1"/>
  <c r="B491" i="2" l="1"/>
  <c r="C491" i="2" s="1"/>
  <c r="D491" i="2" s="1"/>
  <c r="E491" i="2" s="1"/>
  <c r="A492" i="2" l="1"/>
  <c r="B492" i="2" l="1"/>
  <c r="C492" i="2" s="1"/>
  <c r="D492" i="2" s="1"/>
  <c r="E492" i="2" s="1"/>
  <c r="A493" i="2" l="1"/>
  <c r="B493" i="2" l="1"/>
  <c r="C493" i="2" s="1"/>
  <c r="D493" i="2" s="1"/>
  <c r="E493" i="2" s="1"/>
  <c r="A494" i="2" l="1"/>
  <c r="B494" i="2" l="1"/>
  <c r="C494" i="2" s="1"/>
  <c r="D494" i="2" s="1"/>
  <c r="E494" i="2" s="1"/>
  <c r="A495" i="2" l="1"/>
  <c r="B495" i="2" l="1"/>
  <c r="C495" i="2" s="1"/>
  <c r="D495" i="2" s="1"/>
  <c r="E495" i="2" s="1"/>
  <c r="A496" i="2" l="1"/>
  <c r="B496" i="2" l="1"/>
  <c r="C496" i="2" s="1"/>
  <c r="D496" i="2" s="1"/>
  <c r="E496" i="2" s="1"/>
  <c r="A497" i="2" l="1"/>
  <c r="B497" i="2" l="1"/>
  <c r="C497" i="2" s="1"/>
  <c r="D497" i="2" s="1"/>
  <c r="E497" i="2" s="1"/>
  <c r="A498" i="2" l="1"/>
  <c r="B498" i="2" l="1"/>
  <c r="C498" i="2" s="1"/>
  <c r="D498" i="2" s="1"/>
  <c r="E498" i="2" s="1"/>
  <c r="A499" i="2" l="1"/>
  <c r="B499" i="2" l="1"/>
  <c r="C499" i="2" s="1"/>
  <c r="D499" i="2" s="1"/>
  <c r="E499" i="2" s="1"/>
  <c r="A500" i="2" l="1"/>
  <c r="B500" i="2" l="1"/>
  <c r="C500" i="2" s="1"/>
  <c r="D500" i="2" s="1"/>
  <c r="E500" i="2" s="1"/>
  <c r="A501" i="2" l="1"/>
  <c r="B501" i="2" l="1"/>
  <c r="C501" i="2" s="1"/>
  <c r="D501" i="2" s="1"/>
  <c r="E501" i="2" s="1"/>
  <c r="A502" i="2" l="1"/>
  <c r="B502" i="2" l="1"/>
  <c r="C502" i="2" s="1"/>
  <c r="D502" i="2" s="1"/>
  <c r="E502" i="2" s="1"/>
  <c r="A503" i="2" l="1"/>
  <c r="B503" i="2" l="1"/>
  <c r="C503" i="2" s="1"/>
  <c r="D503" i="2" s="1"/>
  <c r="E503" i="2" s="1"/>
  <c r="A504" i="2" l="1"/>
  <c r="B504" i="2" l="1"/>
  <c r="C504" i="2" s="1"/>
  <c r="D504" i="2" s="1"/>
  <c r="E504" i="2" s="1"/>
  <c r="A505" i="2" l="1"/>
  <c r="B505" i="2" l="1"/>
  <c r="C505" i="2" s="1"/>
  <c r="D505" i="2" s="1"/>
  <c r="E505" i="2" s="1"/>
  <c r="A506" i="2" l="1"/>
  <c r="B506" i="2" l="1"/>
  <c r="C506" i="2" s="1"/>
  <c r="D506" i="2" s="1"/>
  <c r="E506" i="2" s="1"/>
  <c r="A507" i="2" l="1"/>
  <c r="B507" i="2" l="1"/>
  <c r="C507" i="2" s="1"/>
  <c r="D507" i="2" s="1"/>
  <c r="E507" i="2" s="1"/>
  <c r="A508" i="2" l="1"/>
  <c r="B508" i="2" l="1"/>
  <c r="C508" i="2" s="1"/>
  <c r="D508" i="2" s="1"/>
  <c r="E508" i="2" s="1"/>
  <c r="A509" i="2" l="1"/>
  <c r="B509" i="2" l="1"/>
  <c r="C509" i="2" s="1"/>
  <c r="D509" i="2" s="1"/>
  <c r="E509" i="2" s="1"/>
  <c r="A510" i="2" l="1"/>
  <c r="B510" i="2" l="1"/>
  <c r="C510" i="2" s="1"/>
  <c r="D510" i="2" s="1"/>
  <c r="E510" i="2" s="1"/>
  <c r="A511" i="2" l="1"/>
  <c r="B511" i="2" l="1"/>
  <c r="C511" i="2" s="1"/>
  <c r="D511" i="2" s="1"/>
  <c r="E511" i="2" s="1"/>
  <c r="A512" i="2" l="1"/>
  <c r="B512" i="2" l="1"/>
  <c r="C512" i="2" s="1"/>
  <c r="D512" i="2" s="1"/>
  <c r="E512" i="2" s="1"/>
  <c r="A513" i="2" l="1"/>
  <c r="B513" i="2" l="1"/>
  <c r="C513" i="2" s="1"/>
  <c r="D513" i="2" s="1"/>
  <c r="E513" i="2" s="1"/>
  <c r="A514" i="2" l="1"/>
  <c r="B514" i="2" l="1"/>
  <c r="C514" i="2" s="1"/>
  <c r="D514" i="2" s="1"/>
  <c r="E514" i="2" s="1"/>
  <c r="A515" i="2" l="1"/>
  <c r="B515" i="2" l="1"/>
  <c r="C515" i="2" s="1"/>
  <c r="D515" i="2" s="1"/>
  <c r="E515" i="2" s="1"/>
  <c r="A516" i="2" l="1"/>
  <c r="B516" i="2" l="1"/>
  <c r="C516" i="2" s="1"/>
  <c r="D516" i="2" s="1"/>
  <c r="E516" i="2" s="1"/>
  <c r="A517" i="2" l="1"/>
  <c r="B517" i="2" l="1"/>
  <c r="C517" i="2" s="1"/>
  <c r="D517" i="2" s="1"/>
  <c r="E517" i="2" s="1"/>
  <c r="A518" i="2" l="1"/>
  <c r="B518" i="2" l="1"/>
  <c r="C518" i="2" s="1"/>
  <c r="D518" i="2" s="1"/>
  <c r="E518" i="2" s="1"/>
  <c r="A519" i="2" l="1"/>
  <c r="B519" i="2" l="1"/>
  <c r="C519" i="2" s="1"/>
  <c r="D519" i="2" s="1"/>
  <c r="E519" i="2" s="1"/>
  <c r="A520" i="2" l="1"/>
  <c r="B520" i="2" l="1"/>
  <c r="C520" i="2" s="1"/>
  <c r="D520" i="2" s="1"/>
  <c r="E520" i="2" s="1"/>
  <c r="A521" i="2" l="1"/>
  <c r="B521" i="2" l="1"/>
  <c r="C521" i="2" s="1"/>
  <c r="D521" i="2" s="1"/>
  <c r="E521" i="2" s="1"/>
  <c r="A522" i="2" l="1"/>
  <c r="B522" i="2" l="1"/>
  <c r="C522" i="2" s="1"/>
  <c r="D522" i="2" s="1"/>
  <c r="E522" i="2" s="1"/>
  <c r="A523" i="2" l="1"/>
  <c r="B523" i="2" l="1"/>
  <c r="C523" i="2" s="1"/>
  <c r="D523" i="2" s="1"/>
  <c r="E523" i="2" s="1"/>
  <c r="A524" i="2" l="1"/>
  <c r="B524" i="2" l="1"/>
  <c r="C524" i="2" s="1"/>
  <c r="D524" i="2" s="1"/>
  <c r="E524" i="2" s="1"/>
  <c r="A525" i="2" l="1"/>
  <c r="B525" i="2" l="1"/>
  <c r="C525" i="2" s="1"/>
  <c r="D525" i="2" s="1"/>
  <c r="E525" i="2" s="1"/>
  <c r="A526" i="2" l="1"/>
  <c r="B526" i="2" l="1"/>
  <c r="C526" i="2" s="1"/>
  <c r="D526" i="2" s="1"/>
  <c r="E526" i="2" s="1"/>
  <c r="A527" i="2" l="1"/>
  <c r="B527" i="2" l="1"/>
  <c r="C527" i="2" s="1"/>
  <c r="D527" i="2" s="1"/>
  <c r="E527" i="2" s="1"/>
  <c r="A528" i="2" l="1"/>
  <c r="B528" i="2" l="1"/>
  <c r="C528" i="2" s="1"/>
  <c r="D528" i="2" s="1"/>
  <c r="E528" i="2" s="1"/>
  <c r="A529" i="2" l="1"/>
  <c r="B529" i="2" l="1"/>
  <c r="C529" i="2" s="1"/>
  <c r="D529" i="2" s="1"/>
  <c r="E529" i="2" s="1"/>
  <c r="A530" i="2" l="1"/>
  <c r="B530" i="2" l="1"/>
  <c r="C530" i="2" s="1"/>
  <c r="D530" i="2" s="1"/>
  <c r="E530" i="2" s="1"/>
  <c r="A531" i="2" l="1"/>
  <c r="B531" i="2" l="1"/>
  <c r="C531" i="2" s="1"/>
  <c r="D531" i="2" s="1"/>
  <c r="E531" i="2" s="1"/>
  <c r="A532" i="2" l="1"/>
  <c r="B532" i="2" l="1"/>
  <c r="C532" i="2" s="1"/>
  <c r="D532" i="2" s="1"/>
  <c r="E532" i="2" s="1"/>
  <c r="A533" i="2" l="1"/>
  <c r="B533" i="2" l="1"/>
  <c r="C533" i="2" s="1"/>
  <c r="D533" i="2" s="1"/>
  <c r="E533" i="2" s="1"/>
  <c r="A534" i="2" l="1"/>
  <c r="B534" i="2" l="1"/>
  <c r="C534" i="2" s="1"/>
  <c r="D534" i="2" s="1"/>
  <c r="E534" i="2" s="1"/>
  <c r="A535" i="2" l="1"/>
  <c r="B535" i="2" l="1"/>
  <c r="C535" i="2" s="1"/>
  <c r="D535" i="2" s="1"/>
  <c r="E535" i="2" s="1"/>
  <c r="A536" i="2" l="1"/>
  <c r="B536" i="2" l="1"/>
  <c r="C536" i="2" s="1"/>
  <c r="D536" i="2" s="1"/>
  <c r="E536" i="2" s="1"/>
  <c r="A537" i="2" l="1"/>
  <c r="B537" i="2" l="1"/>
  <c r="C537" i="2" s="1"/>
  <c r="D537" i="2" s="1"/>
  <c r="E537" i="2" s="1"/>
  <c r="A538" i="2" l="1"/>
  <c r="B538" i="2" l="1"/>
  <c r="C538" i="2" s="1"/>
  <c r="D538" i="2" s="1"/>
  <c r="E538" i="2" s="1"/>
  <c r="A539" i="2" l="1"/>
  <c r="B539" i="2" l="1"/>
  <c r="C539" i="2" s="1"/>
  <c r="D539" i="2" s="1"/>
  <c r="E539" i="2" s="1"/>
  <c r="A540" i="2" l="1"/>
  <c r="B540" i="2" l="1"/>
  <c r="C540" i="2" s="1"/>
  <c r="D540" i="2" s="1"/>
  <c r="E540" i="2" s="1"/>
  <c r="A541" i="2" l="1"/>
  <c r="B541" i="2" l="1"/>
  <c r="C541" i="2" s="1"/>
  <c r="D541" i="2" s="1"/>
  <c r="E541" i="2" s="1"/>
  <c r="A542" i="2" l="1"/>
  <c r="B542" i="2" l="1"/>
  <c r="C542" i="2" s="1"/>
  <c r="D542" i="2" s="1"/>
  <c r="E542" i="2" s="1"/>
  <c r="A543" i="2" l="1"/>
  <c r="B543" i="2" l="1"/>
  <c r="C543" i="2" s="1"/>
  <c r="D543" i="2" s="1"/>
  <c r="E543" i="2" s="1"/>
  <c r="A544" i="2" l="1"/>
  <c r="B544" i="2" l="1"/>
  <c r="C544" i="2" s="1"/>
  <c r="D544" i="2" s="1"/>
  <c r="E544" i="2" s="1"/>
  <c r="A545" i="2" l="1"/>
  <c r="B545" i="2" l="1"/>
  <c r="C545" i="2" s="1"/>
  <c r="D545" i="2" s="1"/>
  <c r="E545" i="2" s="1"/>
  <c r="A546" i="2" l="1"/>
  <c r="B546" i="2" l="1"/>
  <c r="C546" i="2" s="1"/>
  <c r="D546" i="2" s="1"/>
  <c r="E546" i="2" s="1"/>
  <c r="A547" i="2" l="1"/>
  <c r="B547" i="2" l="1"/>
  <c r="C547" i="2" s="1"/>
  <c r="D547" i="2" s="1"/>
  <c r="E547" i="2" s="1"/>
  <c r="A548" i="2" l="1"/>
  <c r="B548" i="2" l="1"/>
  <c r="C548" i="2" s="1"/>
  <c r="D548" i="2" s="1"/>
  <c r="E548" i="2" s="1"/>
  <c r="A549" i="2" l="1"/>
  <c r="B549" i="2" l="1"/>
  <c r="C549" i="2" s="1"/>
  <c r="D549" i="2" s="1"/>
  <c r="E549" i="2" s="1"/>
  <c r="A550" i="2" l="1"/>
  <c r="B550" i="2" l="1"/>
  <c r="C550" i="2" s="1"/>
  <c r="D550" i="2" s="1"/>
  <c r="E550" i="2" s="1"/>
  <c r="A551" i="2" l="1"/>
  <c r="B551" i="2" l="1"/>
  <c r="C551" i="2" s="1"/>
  <c r="D551" i="2" s="1"/>
  <c r="E551" i="2" s="1"/>
  <c r="A552" i="2" l="1"/>
  <c r="B552" i="2" l="1"/>
  <c r="C552" i="2" s="1"/>
  <c r="D552" i="2" s="1"/>
  <c r="E552" i="2" s="1"/>
  <c r="A553" i="2" l="1"/>
  <c r="B553" i="2" l="1"/>
  <c r="C553" i="2" s="1"/>
  <c r="D553" i="2" s="1"/>
  <c r="E553" i="2" s="1"/>
  <c r="A554" i="2" l="1"/>
  <c r="B554" i="2" l="1"/>
  <c r="C554" i="2" s="1"/>
  <c r="D554" i="2" s="1"/>
  <c r="E554" i="2" s="1"/>
  <c r="A555" i="2" l="1"/>
  <c r="B555" i="2" l="1"/>
  <c r="C555" i="2" s="1"/>
  <c r="D555" i="2" s="1"/>
  <c r="E555" i="2" s="1"/>
  <c r="A556" i="2" l="1"/>
  <c r="B556" i="2" l="1"/>
  <c r="C556" i="2" s="1"/>
  <c r="D556" i="2" s="1"/>
  <c r="E556" i="2" s="1"/>
  <c r="A557" i="2" l="1"/>
  <c r="B557" i="2" l="1"/>
  <c r="C557" i="2" s="1"/>
  <c r="D557" i="2" s="1"/>
  <c r="E557" i="2" s="1"/>
  <c r="A558" i="2" l="1"/>
  <c r="B558" i="2" l="1"/>
  <c r="C558" i="2" s="1"/>
  <c r="D558" i="2" s="1"/>
  <c r="E558" i="2" s="1"/>
  <c r="A559" i="2" l="1"/>
  <c r="B559" i="2" l="1"/>
  <c r="C559" i="2" s="1"/>
  <c r="D559" i="2" s="1"/>
  <c r="E559" i="2" s="1"/>
  <c r="A560" i="2" l="1"/>
  <c r="B560" i="2" l="1"/>
  <c r="C560" i="2" s="1"/>
  <c r="D560" i="2" s="1"/>
  <c r="E560" i="2" s="1"/>
  <c r="A561" i="2" l="1"/>
  <c r="B561" i="2" l="1"/>
  <c r="C561" i="2" s="1"/>
  <c r="D561" i="2" s="1"/>
  <c r="E561" i="2" s="1"/>
  <c r="A562" i="2" l="1"/>
  <c r="B562" i="2" l="1"/>
  <c r="C562" i="2" s="1"/>
  <c r="D562" i="2" s="1"/>
  <c r="E562" i="2" s="1"/>
  <c r="A563" i="2" l="1"/>
  <c r="B563" i="2" l="1"/>
  <c r="C563" i="2" s="1"/>
  <c r="D563" i="2" s="1"/>
  <c r="E563" i="2" s="1"/>
  <c r="A564" i="2" l="1"/>
  <c r="B564" i="2" l="1"/>
  <c r="C564" i="2" s="1"/>
  <c r="D564" i="2" s="1"/>
  <c r="E564" i="2" s="1"/>
  <c r="A565" i="2" l="1"/>
  <c r="B565" i="2" l="1"/>
  <c r="C565" i="2" s="1"/>
  <c r="D565" i="2" s="1"/>
  <c r="E565" i="2" s="1"/>
  <c r="A566" i="2" l="1"/>
  <c r="B566" i="2" l="1"/>
  <c r="C566" i="2" s="1"/>
  <c r="D566" i="2" s="1"/>
  <c r="E566" i="2" s="1"/>
  <c r="A567" i="2" l="1"/>
  <c r="B567" i="2" l="1"/>
  <c r="C567" i="2" s="1"/>
  <c r="D567" i="2" s="1"/>
  <c r="E567" i="2" s="1"/>
  <c r="A568" i="2" l="1"/>
  <c r="B568" i="2" l="1"/>
  <c r="C568" i="2" s="1"/>
  <c r="D568" i="2" s="1"/>
  <c r="E568" i="2" s="1"/>
  <c r="A569" i="2" l="1"/>
  <c r="B569" i="2" l="1"/>
  <c r="C569" i="2" s="1"/>
  <c r="D569" i="2" s="1"/>
  <c r="E569" i="2" s="1"/>
  <c r="A570" i="2" l="1"/>
  <c r="B570" i="2" l="1"/>
  <c r="C570" i="2" s="1"/>
  <c r="D570" i="2" s="1"/>
  <c r="E570" i="2" s="1"/>
  <c r="A571" i="2" l="1"/>
  <c r="B571" i="2" l="1"/>
  <c r="C571" i="2" s="1"/>
  <c r="D571" i="2" s="1"/>
  <c r="E571" i="2" s="1"/>
  <c r="A572" i="2" l="1"/>
  <c r="B572" i="2" l="1"/>
  <c r="C572" i="2" s="1"/>
  <c r="D572" i="2" s="1"/>
  <c r="E572" i="2" s="1"/>
  <c r="A573" i="2" l="1"/>
  <c r="B573" i="2" l="1"/>
  <c r="C573" i="2" s="1"/>
  <c r="D573" i="2" s="1"/>
  <c r="E573" i="2" s="1"/>
  <c r="A574" i="2" l="1"/>
  <c r="B574" i="2" l="1"/>
  <c r="C574" i="2" s="1"/>
  <c r="D574" i="2" s="1"/>
  <c r="E574" i="2" s="1"/>
  <c r="A575" i="2" l="1"/>
  <c r="B575" i="2" l="1"/>
  <c r="C575" i="2" s="1"/>
  <c r="D575" i="2" s="1"/>
  <c r="E575" i="2" s="1"/>
  <c r="A576" i="2" l="1"/>
  <c r="B576" i="2" l="1"/>
  <c r="C576" i="2" s="1"/>
  <c r="D576" i="2" s="1"/>
  <c r="E576" i="2" s="1"/>
  <c r="A577" i="2" l="1"/>
  <c r="B577" i="2" l="1"/>
  <c r="C577" i="2" s="1"/>
  <c r="D577" i="2" s="1"/>
  <c r="E577" i="2" s="1"/>
  <c r="A578" i="2" l="1"/>
  <c r="B578" i="2" l="1"/>
  <c r="C578" i="2" s="1"/>
  <c r="D578" i="2" s="1"/>
  <c r="E578" i="2" s="1"/>
  <c r="A579" i="2" l="1"/>
  <c r="B579" i="2" l="1"/>
  <c r="C579" i="2" s="1"/>
  <c r="D579" i="2" s="1"/>
  <c r="E579" i="2" s="1"/>
  <c r="A580" i="2" l="1"/>
  <c r="B580" i="2" l="1"/>
  <c r="C580" i="2" s="1"/>
  <c r="D580" i="2" s="1"/>
  <c r="E580" i="2" s="1"/>
  <c r="A581" i="2" l="1"/>
  <c r="B581" i="2" l="1"/>
  <c r="C581" i="2" s="1"/>
  <c r="D581" i="2" s="1"/>
  <c r="E581" i="2" s="1"/>
  <c r="A582" i="2" l="1"/>
  <c r="B582" i="2" l="1"/>
  <c r="C582" i="2" s="1"/>
  <c r="D582" i="2" s="1"/>
  <c r="E582" i="2" s="1"/>
  <c r="A583" i="2" l="1"/>
  <c r="B583" i="2" l="1"/>
  <c r="C583" i="2" s="1"/>
  <c r="D583" i="2" s="1"/>
  <c r="E583" i="2" s="1"/>
  <c r="A584" i="2" l="1"/>
  <c r="B584" i="2" l="1"/>
  <c r="C584" i="2" s="1"/>
  <c r="D584" i="2" s="1"/>
  <c r="E584" i="2" s="1"/>
  <c r="A585" i="2" l="1"/>
  <c r="B585" i="2" l="1"/>
  <c r="C585" i="2" s="1"/>
  <c r="D585" i="2" s="1"/>
  <c r="E585" i="2" s="1"/>
  <c r="A586" i="2" l="1"/>
  <c r="B586" i="2" l="1"/>
  <c r="C586" i="2" s="1"/>
  <c r="D586" i="2" s="1"/>
  <c r="E586" i="2" s="1"/>
  <c r="A587" i="2" l="1"/>
  <c r="B587" i="2" l="1"/>
  <c r="C587" i="2" s="1"/>
  <c r="D587" i="2" s="1"/>
  <c r="E587" i="2" s="1"/>
  <c r="A588" i="2" l="1"/>
  <c r="B588" i="2" l="1"/>
  <c r="C588" i="2" s="1"/>
  <c r="D588" i="2" s="1"/>
  <c r="E588" i="2" s="1"/>
  <c r="A589" i="2" l="1"/>
  <c r="B589" i="2" l="1"/>
  <c r="C589" i="2" s="1"/>
  <c r="D589" i="2" s="1"/>
  <c r="E589" i="2" s="1"/>
  <c r="A590" i="2" l="1"/>
  <c r="B590" i="2" l="1"/>
  <c r="C590" i="2" s="1"/>
  <c r="D590" i="2" s="1"/>
  <c r="E590" i="2" s="1"/>
  <c r="A591" i="2" l="1"/>
  <c r="B591" i="2" l="1"/>
  <c r="C591" i="2" s="1"/>
  <c r="D591" i="2" s="1"/>
  <c r="E591" i="2" s="1"/>
  <c r="A592" i="2" l="1"/>
  <c r="B592" i="2" l="1"/>
  <c r="C592" i="2" s="1"/>
  <c r="D592" i="2" s="1"/>
  <c r="E592" i="2" s="1"/>
  <c r="A593" i="2" l="1"/>
  <c r="B593" i="2" l="1"/>
  <c r="C593" i="2" s="1"/>
  <c r="D593" i="2" s="1"/>
  <c r="E593" i="2" s="1"/>
  <c r="A594" i="2" l="1"/>
  <c r="B594" i="2" l="1"/>
  <c r="C594" i="2" s="1"/>
  <c r="D594" i="2" s="1"/>
  <c r="E594" i="2" s="1"/>
  <c r="A595" i="2" l="1"/>
  <c r="B595" i="2" l="1"/>
  <c r="C595" i="2" s="1"/>
  <c r="D595" i="2" s="1"/>
  <c r="E595" i="2" s="1"/>
  <c r="A596" i="2" l="1"/>
  <c r="B596" i="2" l="1"/>
  <c r="C596" i="2" s="1"/>
  <c r="D596" i="2" s="1"/>
  <c r="E596" i="2" s="1"/>
  <c r="A597" i="2" l="1"/>
  <c r="B597" i="2" l="1"/>
  <c r="C597" i="2" s="1"/>
  <c r="D597" i="2" s="1"/>
  <c r="E597" i="2" s="1"/>
  <c r="A598" i="2" l="1"/>
  <c r="B598" i="2" l="1"/>
  <c r="C598" i="2" s="1"/>
  <c r="D598" i="2" s="1"/>
  <c r="E598" i="2" s="1"/>
  <c r="A599" i="2" l="1"/>
  <c r="B599" i="2" l="1"/>
  <c r="C599" i="2" s="1"/>
  <c r="D599" i="2" s="1"/>
  <c r="E599" i="2" s="1"/>
  <c r="A600" i="2" l="1"/>
  <c r="B600" i="2" l="1"/>
  <c r="C600" i="2" s="1"/>
  <c r="D600" i="2" s="1"/>
  <c r="E600" i="2" s="1"/>
  <c r="A601" i="2" l="1"/>
  <c r="B601" i="2" l="1"/>
  <c r="C601" i="2" s="1"/>
  <c r="D601" i="2" s="1"/>
  <c r="E601" i="2" s="1"/>
  <c r="A602" i="2" l="1"/>
  <c r="B602" i="2" l="1"/>
  <c r="C602" i="2" s="1"/>
  <c r="D602" i="2" s="1"/>
  <c r="E602" i="2" s="1"/>
  <c r="A603" i="2" l="1"/>
  <c r="B603" i="2" l="1"/>
  <c r="C603" i="2" s="1"/>
  <c r="D603" i="2" s="1"/>
  <c r="E603" i="2" s="1"/>
  <c r="A604" i="2" l="1"/>
  <c r="B604" i="2" l="1"/>
  <c r="C604" i="2" s="1"/>
  <c r="D604" i="2" s="1"/>
  <c r="E604" i="2" s="1"/>
  <c r="A605" i="2" l="1"/>
  <c r="B605" i="2" l="1"/>
  <c r="C605" i="2" s="1"/>
  <c r="D605" i="2" s="1"/>
  <c r="E605" i="2" s="1"/>
  <c r="A606" i="2" l="1"/>
  <c r="B606" i="2" l="1"/>
  <c r="C606" i="2" s="1"/>
  <c r="D606" i="2" s="1"/>
  <c r="E606" i="2" s="1"/>
  <c r="A607" i="2" l="1"/>
  <c r="B607" i="2" l="1"/>
  <c r="C607" i="2" s="1"/>
  <c r="D607" i="2" s="1"/>
  <c r="E607" i="2" s="1"/>
  <c r="A608" i="2" l="1"/>
  <c r="B608" i="2" l="1"/>
  <c r="C608" i="2" s="1"/>
  <c r="D608" i="2" s="1"/>
  <c r="E608" i="2" s="1"/>
  <c r="A609" i="2" l="1"/>
  <c r="B609" i="2" l="1"/>
  <c r="C609" i="2" s="1"/>
  <c r="D609" i="2" s="1"/>
  <c r="E609" i="2" s="1"/>
  <c r="A610" i="2" l="1"/>
  <c r="B610" i="2" l="1"/>
  <c r="C610" i="2" s="1"/>
  <c r="D610" i="2" s="1"/>
  <c r="E610" i="2" s="1"/>
  <c r="A611" i="2" l="1"/>
  <c r="B611" i="2" l="1"/>
  <c r="C611" i="2" s="1"/>
  <c r="D611" i="2" s="1"/>
  <c r="E611" i="2" s="1"/>
  <c r="A612" i="2" l="1"/>
  <c r="B612" i="2" l="1"/>
  <c r="C612" i="2" s="1"/>
  <c r="D612" i="2" s="1"/>
  <c r="E612" i="2" s="1"/>
  <c r="A613" i="2" l="1"/>
  <c r="B613" i="2" l="1"/>
  <c r="C613" i="2" s="1"/>
  <c r="D613" i="2" s="1"/>
  <c r="E613" i="2" s="1"/>
  <c r="A614" i="2" l="1"/>
  <c r="B614" i="2" l="1"/>
  <c r="C614" i="2" s="1"/>
  <c r="D614" i="2" s="1"/>
  <c r="E614" i="2" s="1"/>
  <c r="A615" i="2" l="1"/>
  <c r="B615" i="2" s="1"/>
  <c r="C615" i="2" s="1"/>
  <c r="D615" i="2" s="1"/>
  <c r="E615" i="2" s="1"/>
  <c r="A616" i="2" l="1"/>
  <c r="B616" i="2" l="1"/>
  <c r="C616" i="2" s="1"/>
  <c r="D616" i="2" s="1"/>
  <c r="E616" i="2" s="1"/>
  <c r="A617" i="2" l="1"/>
  <c r="B617" i="2" l="1"/>
  <c r="C617" i="2" s="1"/>
  <c r="D617" i="2" s="1"/>
  <c r="E617" i="2" s="1"/>
  <c r="A618" i="2" l="1"/>
  <c r="B618" i="2" l="1"/>
  <c r="C618" i="2" s="1"/>
  <c r="D618" i="2" s="1"/>
  <c r="E618" i="2" s="1"/>
  <c r="A619" i="2" l="1"/>
  <c r="B619" i="2" l="1"/>
  <c r="C619" i="2" s="1"/>
  <c r="D619" i="2" s="1"/>
  <c r="E619" i="2" s="1"/>
  <c r="A620" i="2" l="1"/>
  <c r="B620" i="2" l="1"/>
  <c r="C620" i="2" s="1"/>
  <c r="D620" i="2" s="1"/>
  <c r="E620" i="2" s="1"/>
  <c r="A621" i="2" l="1"/>
  <c r="B621" i="2" l="1"/>
  <c r="C621" i="2" s="1"/>
  <c r="D621" i="2" s="1"/>
  <c r="E621" i="2" s="1"/>
  <c r="A622" i="2" l="1"/>
  <c r="B622" i="2" l="1"/>
  <c r="C622" i="2" s="1"/>
  <c r="D622" i="2" s="1"/>
  <c r="E622" i="2" s="1"/>
  <c r="A623" i="2" l="1"/>
  <c r="B623" i="2" l="1"/>
  <c r="C623" i="2" s="1"/>
  <c r="D623" i="2" s="1"/>
  <c r="E623" i="2" s="1"/>
  <c r="A624" i="2" l="1"/>
  <c r="B624" i="2" l="1"/>
  <c r="C624" i="2" s="1"/>
  <c r="D624" i="2" s="1"/>
  <c r="E624" i="2" s="1"/>
  <c r="A625" i="2" l="1"/>
  <c r="B625" i="2" l="1"/>
  <c r="C625" i="2" s="1"/>
  <c r="D625" i="2" s="1"/>
  <c r="E625" i="2" s="1"/>
  <c r="A626" i="2" l="1"/>
  <c r="B626" i="2" l="1"/>
  <c r="C626" i="2" s="1"/>
  <c r="D626" i="2" s="1"/>
  <c r="E626" i="2" s="1"/>
  <c r="A627" i="2" l="1"/>
  <c r="B627" i="2" l="1"/>
  <c r="C627" i="2" s="1"/>
  <c r="D627" i="2" s="1"/>
  <c r="E627" i="2" s="1"/>
  <c r="A628" i="2" l="1"/>
  <c r="B628" i="2" l="1"/>
  <c r="C628" i="2" s="1"/>
  <c r="D628" i="2" s="1"/>
  <c r="E628" i="2" s="1"/>
  <c r="A629" i="2" l="1"/>
  <c r="B629" i="2" l="1"/>
  <c r="C629" i="2" s="1"/>
  <c r="D629" i="2" s="1"/>
  <c r="E629" i="2" s="1"/>
  <c r="A630" i="2" l="1"/>
  <c r="B630" i="2" l="1"/>
  <c r="C630" i="2" s="1"/>
  <c r="D630" i="2" s="1"/>
  <c r="E630" i="2" s="1"/>
  <c r="A631" i="2" l="1"/>
  <c r="B631" i="2" l="1"/>
  <c r="C631" i="2" s="1"/>
  <c r="D631" i="2" s="1"/>
  <c r="E631" i="2" s="1"/>
  <c r="A632" i="2" l="1"/>
  <c r="B632" i="2" l="1"/>
  <c r="C632" i="2" s="1"/>
  <c r="D632" i="2" s="1"/>
  <c r="E632" i="2" s="1"/>
  <c r="A633" i="2" l="1"/>
  <c r="B633" i="2" l="1"/>
  <c r="C633" i="2" s="1"/>
  <c r="D633" i="2" s="1"/>
  <c r="E633" i="2" s="1"/>
  <c r="A634" i="2" l="1"/>
  <c r="B634" i="2" l="1"/>
  <c r="C634" i="2" s="1"/>
  <c r="D634" i="2" s="1"/>
  <c r="E634" i="2" s="1"/>
  <c r="A635" i="2" l="1"/>
  <c r="B635" i="2" l="1"/>
  <c r="C635" i="2" s="1"/>
  <c r="D635" i="2" s="1"/>
  <c r="E635" i="2" s="1"/>
  <c r="A636" i="2" l="1"/>
  <c r="B636" i="2" l="1"/>
  <c r="C636" i="2" s="1"/>
  <c r="D636" i="2" s="1"/>
  <c r="E636" i="2" s="1"/>
  <c r="A637" i="2" l="1"/>
  <c r="B637" i="2" l="1"/>
  <c r="C637" i="2" s="1"/>
  <c r="D637" i="2" s="1"/>
  <c r="E637" i="2" s="1"/>
  <c r="A638" i="2" l="1"/>
  <c r="B638" i="2" l="1"/>
  <c r="C638" i="2" s="1"/>
  <c r="D638" i="2" s="1"/>
  <c r="E638" i="2" s="1"/>
  <c r="A639" i="2" l="1"/>
  <c r="B639" i="2" l="1"/>
  <c r="C639" i="2" s="1"/>
  <c r="D639" i="2" s="1"/>
  <c r="E639" i="2" s="1"/>
  <c r="A640" i="2" l="1"/>
  <c r="B640" i="2" l="1"/>
  <c r="C640" i="2" s="1"/>
  <c r="D640" i="2" s="1"/>
  <c r="E640" i="2" s="1"/>
  <c r="A641" i="2" l="1"/>
  <c r="B641" i="2" l="1"/>
  <c r="C641" i="2" s="1"/>
  <c r="D641" i="2" s="1"/>
  <c r="E641" i="2" s="1"/>
  <c r="A642" i="2" l="1"/>
  <c r="B642" i="2" l="1"/>
  <c r="C642" i="2" s="1"/>
  <c r="D642" i="2" s="1"/>
  <c r="E642" i="2" s="1"/>
  <c r="A643" i="2" l="1"/>
  <c r="B643" i="2" l="1"/>
  <c r="C643" i="2" s="1"/>
  <c r="D643" i="2" s="1"/>
  <c r="E643" i="2" s="1"/>
  <c r="A644" i="2" l="1"/>
  <c r="B644" i="2" l="1"/>
  <c r="C644" i="2" s="1"/>
  <c r="D644" i="2" s="1"/>
  <c r="E644" i="2" s="1"/>
  <c r="A645" i="2" l="1"/>
  <c r="B645" i="2" l="1"/>
  <c r="C645" i="2" s="1"/>
  <c r="D645" i="2" s="1"/>
  <c r="E645" i="2" s="1"/>
  <c r="A646" i="2" l="1"/>
  <c r="B646" i="2" l="1"/>
  <c r="C646" i="2" s="1"/>
  <c r="D646" i="2" s="1"/>
  <c r="E646" i="2" s="1"/>
  <c r="A647" i="2" l="1"/>
  <c r="B647" i="2" l="1"/>
  <c r="C647" i="2" s="1"/>
  <c r="D647" i="2" s="1"/>
  <c r="E647" i="2" s="1"/>
  <c r="A648" i="2" l="1"/>
  <c r="B648" i="2" l="1"/>
  <c r="C648" i="2" s="1"/>
  <c r="D648" i="2" s="1"/>
  <c r="E648" i="2" s="1"/>
  <c r="A649" i="2" l="1"/>
  <c r="B649" i="2" l="1"/>
  <c r="C649" i="2" s="1"/>
  <c r="D649" i="2" s="1"/>
  <c r="E649" i="2" s="1"/>
  <c r="A650" i="2" l="1"/>
  <c r="B650" i="2" l="1"/>
  <c r="C650" i="2" s="1"/>
  <c r="D650" i="2" s="1"/>
  <c r="E650" i="2" s="1"/>
  <c r="A651" i="2" l="1"/>
  <c r="B651" i="2" l="1"/>
  <c r="C651" i="2" s="1"/>
  <c r="D651" i="2" s="1"/>
  <c r="E651" i="2" s="1"/>
  <c r="A652" i="2" l="1"/>
  <c r="B652" i="2" l="1"/>
  <c r="C652" i="2" s="1"/>
  <c r="D652" i="2" s="1"/>
  <c r="E652" i="2" s="1"/>
  <c r="A653" i="2" l="1"/>
  <c r="B653" i="2" l="1"/>
  <c r="C653" i="2" s="1"/>
  <c r="D653" i="2" s="1"/>
  <c r="E653" i="2" s="1"/>
  <c r="A654" i="2" l="1"/>
  <c r="B654" i="2" l="1"/>
  <c r="C654" i="2" s="1"/>
  <c r="D654" i="2" s="1"/>
  <c r="E654" i="2" s="1"/>
  <c r="A655" i="2" l="1"/>
  <c r="B655" i="2" l="1"/>
  <c r="C655" i="2" s="1"/>
  <c r="D655" i="2" s="1"/>
  <c r="E655" i="2" s="1"/>
  <c r="A656" i="2" l="1"/>
  <c r="B656" i="2" l="1"/>
  <c r="C656" i="2" s="1"/>
  <c r="D656" i="2" s="1"/>
  <c r="E656" i="2" s="1"/>
  <c r="A657" i="2" l="1"/>
  <c r="B657" i="2" l="1"/>
  <c r="C657" i="2" s="1"/>
  <c r="D657" i="2" s="1"/>
  <c r="E657" i="2" s="1"/>
  <c r="A658" i="2" l="1"/>
  <c r="B658" i="2" l="1"/>
  <c r="C658" i="2" s="1"/>
  <c r="D658" i="2" s="1"/>
  <c r="E658" i="2" s="1"/>
  <c r="A659" i="2" l="1"/>
  <c r="B659" i="2" l="1"/>
  <c r="C659" i="2" s="1"/>
  <c r="D659" i="2" s="1"/>
  <c r="E659" i="2" s="1"/>
  <c r="A660" i="2" l="1"/>
  <c r="B660" i="2" l="1"/>
  <c r="C660" i="2" s="1"/>
  <c r="D660" i="2" s="1"/>
  <c r="E660" i="2" s="1"/>
  <c r="A661" i="2" l="1"/>
  <c r="B661" i="2" l="1"/>
  <c r="C661" i="2" s="1"/>
  <c r="D661" i="2" s="1"/>
  <c r="E661" i="2" s="1"/>
  <c r="A662" i="2" l="1"/>
  <c r="B662" i="2" l="1"/>
  <c r="C662" i="2" s="1"/>
  <c r="D662" i="2" s="1"/>
  <c r="E662" i="2" s="1"/>
  <c r="A663" i="2" l="1"/>
  <c r="B663" i="2" l="1"/>
  <c r="C663" i="2" s="1"/>
  <c r="D663" i="2" s="1"/>
  <c r="E663" i="2" s="1"/>
  <c r="A664" i="2" l="1"/>
  <c r="B664" i="2" l="1"/>
  <c r="C664" i="2" s="1"/>
  <c r="D664" i="2" s="1"/>
  <c r="E664" i="2" s="1"/>
  <c r="A665" i="2" l="1"/>
  <c r="B665" i="2" l="1"/>
  <c r="C665" i="2" s="1"/>
  <c r="D665" i="2" s="1"/>
  <c r="E665" i="2" s="1"/>
  <c r="A666" i="2" l="1"/>
  <c r="B666" i="2" l="1"/>
  <c r="C666" i="2" s="1"/>
  <c r="D666" i="2" s="1"/>
  <c r="E666" i="2" s="1"/>
  <c r="A667" i="2" l="1"/>
  <c r="B667" i="2" l="1"/>
  <c r="C667" i="2" s="1"/>
  <c r="D667" i="2" s="1"/>
  <c r="E667" i="2" s="1"/>
  <c r="A668" i="2" l="1"/>
  <c r="B668" i="2" l="1"/>
  <c r="C668" i="2" s="1"/>
  <c r="D668" i="2" s="1"/>
  <c r="E668" i="2" s="1"/>
  <c r="A669" i="2" l="1"/>
  <c r="B669" i="2" l="1"/>
  <c r="C669" i="2" s="1"/>
  <c r="D669" i="2" s="1"/>
  <c r="E669" i="2" s="1"/>
  <c r="A670" i="2" l="1"/>
  <c r="B670" i="2" l="1"/>
  <c r="C670" i="2" s="1"/>
  <c r="D670" i="2" s="1"/>
  <c r="E670" i="2" s="1"/>
  <c r="A671" i="2" l="1"/>
  <c r="B671" i="2" l="1"/>
  <c r="C671" i="2" s="1"/>
  <c r="D671" i="2" s="1"/>
  <c r="E671" i="2" s="1"/>
  <c r="A672" i="2" l="1"/>
  <c r="B672" i="2" l="1"/>
  <c r="C672" i="2" s="1"/>
  <c r="D672" i="2" s="1"/>
  <c r="E672" i="2" s="1"/>
  <c r="A673" i="2" l="1"/>
  <c r="B673" i="2" l="1"/>
  <c r="C673" i="2" s="1"/>
  <c r="D673" i="2" s="1"/>
  <c r="E673" i="2" s="1"/>
  <c r="A674" i="2" l="1"/>
  <c r="B674" i="2" l="1"/>
  <c r="C674" i="2" s="1"/>
  <c r="D674" i="2" s="1"/>
  <c r="E674" i="2" s="1"/>
  <c r="A675" i="2" l="1"/>
  <c r="B675" i="2" l="1"/>
  <c r="C675" i="2" s="1"/>
  <c r="D675" i="2" s="1"/>
  <c r="E675" i="2" s="1"/>
  <c r="A676" i="2" l="1"/>
  <c r="B676" i="2" l="1"/>
  <c r="C676" i="2" s="1"/>
  <c r="D676" i="2" s="1"/>
  <c r="E676" i="2" s="1"/>
  <c r="A677" i="2" l="1"/>
  <c r="B677" i="2" l="1"/>
  <c r="C677" i="2" s="1"/>
  <c r="D677" i="2" s="1"/>
  <c r="E677" i="2" s="1"/>
  <c r="A678" i="2" l="1"/>
  <c r="B678" i="2" l="1"/>
  <c r="C678" i="2" s="1"/>
  <c r="D678" i="2" s="1"/>
  <c r="E678" i="2" s="1"/>
  <c r="A679" i="2" l="1"/>
  <c r="B679" i="2" l="1"/>
  <c r="C679" i="2" s="1"/>
  <c r="D679" i="2" s="1"/>
  <c r="E679" i="2" s="1"/>
  <c r="A680" i="2" l="1"/>
  <c r="B680" i="2" l="1"/>
  <c r="C680" i="2" s="1"/>
  <c r="D680" i="2" s="1"/>
  <c r="E680" i="2" s="1"/>
  <c r="A681" i="2" l="1"/>
  <c r="B681" i="2" l="1"/>
  <c r="C681" i="2" s="1"/>
  <c r="D681" i="2" s="1"/>
  <c r="E681" i="2" s="1"/>
  <c r="A682" i="2" l="1"/>
  <c r="B682" i="2" l="1"/>
  <c r="C682" i="2" s="1"/>
  <c r="D682" i="2" s="1"/>
  <c r="E682" i="2" s="1"/>
  <c r="A683" i="2" l="1"/>
  <c r="B683" i="2" l="1"/>
  <c r="C683" i="2" s="1"/>
  <c r="D683" i="2" s="1"/>
  <c r="E683" i="2" s="1"/>
  <c r="A684" i="2" l="1"/>
  <c r="B684" i="2" l="1"/>
  <c r="C684" i="2" s="1"/>
  <c r="D684" i="2" s="1"/>
  <c r="E684" i="2" s="1"/>
  <c r="A685" i="2" l="1"/>
  <c r="B685" i="2" l="1"/>
  <c r="C685" i="2" s="1"/>
  <c r="D685" i="2" s="1"/>
  <c r="E685" i="2" s="1"/>
  <c r="A686" i="2" l="1"/>
  <c r="B686" i="2" l="1"/>
  <c r="C686" i="2" s="1"/>
  <c r="D686" i="2" s="1"/>
  <c r="E686" i="2" s="1"/>
  <c r="A687" i="2" l="1"/>
  <c r="B687" i="2" l="1"/>
  <c r="C687" i="2" s="1"/>
  <c r="D687" i="2" s="1"/>
  <c r="E687" i="2" s="1"/>
  <c r="A688" i="2" l="1"/>
  <c r="B688" i="2" l="1"/>
  <c r="C688" i="2" s="1"/>
  <c r="D688" i="2" s="1"/>
  <c r="E688" i="2" s="1"/>
  <c r="A689" i="2" l="1"/>
  <c r="B689" i="2" l="1"/>
  <c r="C689" i="2" s="1"/>
  <c r="D689" i="2" s="1"/>
  <c r="E689" i="2" s="1"/>
  <c r="A690" i="2" l="1"/>
  <c r="B690" i="2" l="1"/>
  <c r="C690" i="2" s="1"/>
  <c r="D690" i="2" s="1"/>
  <c r="E690" i="2" s="1"/>
  <c r="A691" i="2" l="1"/>
  <c r="B691" i="2" l="1"/>
  <c r="C691" i="2" s="1"/>
  <c r="D691" i="2" s="1"/>
  <c r="E691" i="2" s="1"/>
  <c r="A692" i="2" l="1"/>
  <c r="B692" i="2" l="1"/>
  <c r="C692" i="2" s="1"/>
  <c r="D692" i="2" s="1"/>
  <c r="E692" i="2" s="1"/>
  <c r="A693" i="2" l="1"/>
  <c r="B693" i="2" l="1"/>
  <c r="C693" i="2" s="1"/>
  <c r="D693" i="2" s="1"/>
  <c r="E693" i="2" s="1"/>
  <c r="A694" i="2" l="1"/>
  <c r="B694" i="2" l="1"/>
  <c r="C694" i="2" s="1"/>
  <c r="D694" i="2" s="1"/>
  <c r="E694" i="2" s="1"/>
  <c r="A695" i="2" l="1"/>
  <c r="B695" i="2" l="1"/>
  <c r="C695" i="2" s="1"/>
  <c r="D695" i="2" s="1"/>
  <c r="E695" i="2" s="1"/>
  <c r="A696" i="2" l="1"/>
  <c r="B696" i="2" l="1"/>
  <c r="C696" i="2" s="1"/>
  <c r="D696" i="2" s="1"/>
  <c r="E696" i="2" s="1"/>
  <c r="A697" i="2" l="1"/>
  <c r="B697" i="2" l="1"/>
  <c r="C697" i="2" s="1"/>
  <c r="D697" i="2" s="1"/>
  <c r="E697" i="2" s="1"/>
  <c r="A698" i="2" l="1"/>
  <c r="B698" i="2" l="1"/>
  <c r="C698" i="2" s="1"/>
  <c r="D698" i="2" s="1"/>
  <c r="E698" i="2" s="1"/>
  <c r="A699" i="2" l="1"/>
  <c r="B699" i="2" l="1"/>
  <c r="C699" i="2" s="1"/>
  <c r="D699" i="2" s="1"/>
  <c r="E699" i="2" s="1"/>
  <c r="A700" i="2" l="1"/>
  <c r="B700" i="2" l="1"/>
  <c r="C700" i="2" s="1"/>
  <c r="D700" i="2" s="1"/>
  <c r="E700" i="2" s="1"/>
  <c r="A701" i="2" l="1"/>
  <c r="B701" i="2" l="1"/>
  <c r="C701" i="2" s="1"/>
  <c r="D701" i="2" s="1"/>
  <c r="E701" i="2" s="1"/>
  <c r="A702" i="2" l="1"/>
  <c r="B702" i="2" l="1"/>
  <c r="C702" i="2" s="1"/>
  <c r="D702" i="2" s="1"/>
  <c r="E702" i="2" s="1"/>
  <c r="A703" i="2" l="1"/>
  <c r="B703" i="2" l="1"/>
  <c r="C703" i="2" s="1"/>
  <c r="D703" i="2" s="1"/>
  <c r="E703" i="2" s="1"/>
  <c r="A704" i="2" l="1"/>
  <c r="B704" i="2" l="1"/>
  <c r="C704" i="2" s="1"/>
  <c r="D704" i="2" s="1"/>
  <c r="E704" i="2" s="1"/>
  <c r="A705" i="2" l="1"/>
  <c r="B705" i="2" l="1"/>
  <c r="C705" i="2" s="1"/>
  <c r="D705" i="2" s="1"/>
  <c r="E705" i="2" s="1"/>
  <c r="A706" i="2" l="1"/>
  <c r="B706" i="2" l="1"/>
  <c r="C706" i="2" s="1"/>
  <c r="D706" i="2" s="1"/>
  <c r="E706" i="2" s="1"/>
  <c r="A707" i="2" l="1"/>
  <c r="B707" i="2" l="1"/>
  <c r="C707" i="2" s="1"/>
  <c r="D707" i="2" s="1"/>
  <c r="E707" i="2" s="1"/>
  <c r="A708" i="2" l="1"/>
  <c r="B708" i="2" l="1"/>
  <c r="C708" i="2" s="1"/>
  <c r="D708" i="2" s="1"/>
  <c r="E708" i="2" s="1"/>
  <c r="A709" i="2" l="1"/>
  <c r="B709" i="2" l="1"/>
  <c r="C709" i="2" s="1"/>
  <c r="D709" i="2" s="1"/>
  <c r="E709" i="2" s="1"/>
  <c r="A710" i="2" l="1"/>
  <c r="B710" i="2" l="1"/>
  <c r="C710" i="2" s="1"/>
  <c r="D710" i="2" s="1"/>
  <c r="E710" i="2" s="1"/>
  <c r="A711" i="2" l="1"/>
  <c r="B711" i="2" l="1"/>
  <c r="C711" i="2" s="1"/>
  <c r="D711" i="2" s="1"/>
  <c r="E711" i="2" s="1"/>
  <c r="A712" i="2" l="1"/>
  <c r="B712" i="2" l="1"/>
  <c r="C712" i="2" s="1"/>
  <c r="D712" i="2" s="1"/>
  <c r="E712" i="2" s="1"/>
  <c r="A713" i="2" l="1"/>
  <c r="B713" i="2" l="1"/>
  <c r="C713" i="2" s="1"/>
  <c r="D713" i="2" s="1"/>
  <c r="E713" i="2" s="1"/>
  <c r="A714" i="2" l="1"/>
  <c r="B714" i="2" l="1"/>
  <c r="C714" i="2" s="1"/>
  <c r="D714" i="2" s="1"/>
  <c r="E714" i="2" s="1"/>
  <c r="A715" i="2" l="1"/>
  <c r="B715" i="2" l="1"/>
  <c r="C715" i="2" s="1"/>
  <c r="D715" i="2" s="1"/>
  <c r="E715" i="2" s="1"/>
  <c r="A716" i="2" l="1"/>
  <c r="B716" i="2" l="1"/>
  <c r="C716" i="2" s="1"/>
  <c r="D716" i="2" s="1"/>
  <c r="E716" i="2" s="1"/>
  <c r="A717" i="2" l="1"/>
  <c r="B717" i="2" l="1"/>
  <c r="C717" i="2" s="1"/>
  <c r="D717" i="2" s="1"/>
  <c r="E717" i="2" s="1"/>
  <c r="A718" i="2" l="1"/>
  <c r="B718" i="2" l="1"/>
  <c r="C718" i="2" s="1"/>
  <c r="D718" i="2" s="1"/>
  <c r="E718" i="2" s="1"/>
  <c r="A719" i="2" l="1"/>
  <c r="B719" i="2" l="1"/>
  <c r="C719" i="2" s="1"/>
  <c r="D719" i="2" s="1"/>
  <c r="E719" i="2" s="1"/>
  <c r="A720" i="2" l="1"/>
  <c r="B720" i="2" l="1"/>
  <c r="C720" i="2" s="1"/>
  <c r="D720" i="2" s="1"/>
  <c r="E720" i="2" s="1"/>
  <c r="A721" i="2" l="1"/>
  <c r="B721" i="2" l="1"/>
  <c r="C721" i="2" s="1"/>
  <c r="D721" i="2" s="1"/>
  <c r="E721" i="2" s="1"/>
  <c r="A722" i="2" l="1"/>
  <c r="B722" i="2" l="1"/>
  <c r="C722" i="2" s="1"/>
  <c r="D722" i="2" s="1"/>
  <c r="E722" i="2" s="1"/>
  <c r="A723" i="2" l="1"/>
  <c r="B723" i="2" l="1"/>
  <c r="C723" i="2" s="1"/>
  <c r="D723" i="2" s="1"/>
  <c r="E723" i="2" s="1"/>
  <c r="A724" i="2" l="1"/>
  <c r="B724" i="2" l="1"/>
  <c r="C724" i="2" s="1"/>
  <c r="D724" i="2" s="1"/>
  <c r="E724" i="2" s="1"/>
  <c r="A725" i="2" l="1"/>
  <c r="B725" i="2" l="1"/>
  <c r="C725" i="2" s="1"/>
  <c r="D725" i="2" s="1"/>
  <c r="E725" i="2" s="1"/>
  <c r="A726" i="2" l="1"/>
  <c r="B726" i="2" l="1"/>
  <c r="C726" i="2" s="1"/>
  <c r="D726" i="2" s="1"/>
  <c r="E726" i="2" s="1"/>
  <c r="A727" i="2" l="1"/>
  <c r="B727" i="2" l="1"/>
  <c r="C727" i="2" s="1"/>
  <c r="D727" i="2" s="1"/>
  <c r="E727" i="2" s="1"/>
  <c r="A728" i="2" l="1"/>
  <c r="B728" i="2" l="1"/>
  <c r="C728" i="2" s="1"/>
  <c r="D728" i="2" s="1"/>
  <c r="E728" i="2" s="1"/>
  <c r="A729" i="2" l="1"/>
  <c r="B729" i="2" l="1"/>
  <c r="C729" i="2" s="1"/>
  <c r="D729" i="2" s="1"/>
  <c r="E729" i="2" s="1"/>
  <c r="A730" i="2" l="1"/>
  <c r="B730" i="2" l="1"/>
  <c r="C730" i="2" s="1"/>
  <c r="D730" i="2" s="1"/>
  <c r="E730" i="2" s="1"/>
  <c r="A731" i="2" l="1"/>
  <c r="B731" i="2" l="1"/>
  <c r="C731" i="2" s="1"/>
  <c r="D731" i="2" s="1"/>
  <c r="E731" i="2" s="1"/>
  <c r="A732" i="2" l="1"/>
  <c r="B732" i="2" l="1"/>
  <c r="C732" i="2" s="1"/>
  <c r="D732" i="2" s="1"/>
  <c r="E732" i="2" s="1"/>
  <c r="A733" i="2" l="1"/>
  <c r="B733" i="2" l="1"/>
  <c r="C733" i="2" s="1"/>
  <c r="D733" i="2" s="1"/>
  <c r="E733" i="2" s="1"/>
  <c r="A734" i="2" l="1"/>
  <c r="B734" i="2" l="1"/>
  <c r="C734" i="2" s="1"/>
  <c r="D734" i="2" s="1"/>
  <c r="E734" i="2" s="1"/>
  <c r="A735" i="2" l="1"/>
  <c r="B735" i="2" l="1"/>
  <c r="C735" i="2" s="1"/>
  <c r="D735" i="2" s="1"/>
  <c r="E735" i="2" s="1"/>
  <c r="B736" i="2" l="1"/>
  <c r="C736" i="2" l="1"/>
  <c r="D736" i="2" s="1"/>
  <c r="E736" i="2" s="1"/>
  <c r="B737" i="2"/>
  <c r="C737" i="2" s="1"/>
  <c r="C738" i="2" s="1"/>
  <c r="D738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<sst xmlns="http://schemas.openxmlformats.org/spreadsheetml/2006/main" count="6390" uniqueCount="3897">
  <si>
    <t>Poké Ball</t>
  </si>
  <si>
    <t>Eviolite</t>
  </si>
  <si>
    <t>Healing Wing</t>
  </si>
  <si>
    <t>Potion</t>
  </si>
  <si>
    <t>TM17</t>
  </si>
  <si>
    <t>Sacred Ash</t>
  </si>
  <si>
    <t>Full Heal</t>
  </si>
  <si>
    <t>Max Repel</t>
  </si>
  <si>
    <t>Focus Sash</t>
  </si>
  <si>
    <t>0001</t>
  </si>
  <si>
    <t>Master Ball</t>
  </si>
  <si>
    <t>0100</t>
  </si>
  <si>
    <t>0002</t>
  </si>
  <si>
    <t>Ultra Ball</t>
  </si>
  <si>
    <t>0200</t>
  </si>
  <si>
    <t>0003</t>
  </si>
  <si>
    <t>Great Ball</t>
  </si>
  <si>
    <t>0300</t>
  </si>
  <si>
    <t>0004</t>
  </si>
  <si>
    <t>0400</t>
  </si>
  <si>
    <t>0005</t>
  </si>
  <si>
    <t>Safari Ball</t>
  </si>
  <si>
    <t>0500</t>
  </si>
  <si>
    <t>0006</t>
  </si>
  <si>
    <t>Net Ball</t>
  </si>
  <si>
    <t>0600</t>
  </si>
  <si>
    <t>0007</t>
  </si>
  <si>
    <t>Dive Ball</t>
  </si>
  <si>
    <t>0700</t>
  </si>
  <si>
    <t>0008</t>
  </si>
  <si>
    <t>Nest Ball</t>
  </si>
  <si>
    <t>0800</t>
  </si>
  <si>
    <t>0009</t>
  </si>
  <si>
    <t>Repeat Ball</t>
  </si>
  <si>
    <t>0900</t>
  </si>
  <si>
    <t>000A</t>
  </si>
  <si>
    <t>Timer Ball</t>
  </si>
  <si>
    <t>0A00</t>
  </si>
  <si>
    <t>000B</t>
  </si>
  <si>
    <t>Luxury Ball</t>
  </si>
  <si>
    <t>0B00</t>
  </si>
  <si>
    <t>000C</t>
  </si>
  <si>
    <t>Premier Ball</t>
  </si>
  <si>
    <t>0C00</t>
  </si>
  <si>
    <t>000D</t>
  </si>
  <si>
    <t>Dusk Ball</t>
  </si>
  <si>
    <t>0D00</t>
  </si>
  <si>
    <t>000E</t>
  </si>
  <si>
    <t>Heal Ball</t>
  </si>
  <si>
    <t>0E00</t>
  </si>
  <si>
    <t>000F</t>
  </si>
  <si>
    <t>Quick Ball</t>
  </si>
  <si>
    <t>0F00</t>
  </si>
  <si>
    <t>0010</t>
  </si>
  <si>
    <t>Cherish Ball</t>
  </si>
  <si>
    <t>1000</t>
  </si>
  <si>
    <t>0011</t>
  </si>
  <si>
    <t>1100</t>
  </si>
  <si>
    <t>0012</t>
  </si>
  <si>
    <t>Antidote</t>
  </si>
  <si>
    <t>1200</t>
  </si>
  <si>
    <t>0013</t>
  </si>
  <si>
    <t>Burn Heal</t>
  </si>
  <si>
    <t>1300</t>
  </si>
  <si>
    <t>0014</t>
  </si>
  <si>
    <t>Ice Heal</t>
  </si>
  <si>
    <t>1400</t>
  </si>
  <si>
    <t>0015</t>
  </si>
  <si>
    <t>Awakening</t>
  </si>
  <si>
    <t>1500</t>
  </si>
  <si>
    <t>0016</t>
  </si>
  <si>
    <t>Paralyze Heal</t>
  </si>
  <si>
    <t>1600</t>
  </si>
  <si>
    <t>0017</t>
  </si>
  <si>
    <t>Full Restore</t>
  </si>
  <si>
    <t>1700</t>
  </si>
  <si>
    <t>0018</t>
  </si>
  <si>
    <t>Max Potion</t>
  </si>
  <si>
    <t>1800</t>
  </si>
  <si>
    <t>0019</t>
  </si>
  <si>
    <t>Hyper Potion</t>
  </si>
  <si>
    <t>1900</t>
  </si>
  <si>
    <t>001A</t>
  </si>
  <si>
    <t>Super Potion</t>
  </si>
  <si>
    <t>1A00</t>
  </si>
  <si>
    <t>001B</t>
  </si>
  <si>
    <t>1B00</t>
  </si>
  <si>
    <t>001C</t>
  </si>
  <si>
    <t>Revive</t>
  </si>
  <si>
    <t>1C00</t>
  </si>
  <si>
    <t>001D</t>
  </si>
  <si>
    <t>Max Revive</t>
  </si>
  <si>
    <t>1D00</t>
  </si>
  <si>
    <t>001E</t>
  </si>
  <si>
    <t>Fresh Water</t>
  </si>
  <si>
    <t>1E00</t>
  </si>
  <si>
    <t>001F</t>
  </si>
  <si>
    <t>Soda Pop</t>
  </si>
  <si>
    <t>1F00</t>
  </si>
  <si>
    <t>0020</t>
  </si>
  <si>
    <t>Lemonade</t>
  </si>
  <si>
    <t>2000</t>
  </si>
  <si>
    <t>0021</t>
  </si>
  <si>
    <t>Moomoo Milk</t>
  </si>
  <si>
    <t>2100</t>
  </si>
  <si>
    <t>0022</t>
  </si>
  <si>
    <t>Energy Powder</t>
  </si>
  <si>
    <t>2200</t>
  </si>
  <si>
    <t>0023</t>
  </si>
  <si>
    <t>Energy Root</t>
  </si>
  <si>
    <t>2300</t>
  </si>
  <si>
    <t>0024</t>
  </si>
  <si>
    <t>Heal Powder</t>
  </si>
  <si>
    <t>2400</t>
  </si>
  <si>
    <t>0025</t>
  </si>
  <si>
    <t>Revival Herb</t>
  </si>
  <si>
    <t>2500</t>
  </si>
  <si>
    <t>0026</t>
  </si>
  <si>
    <t>Ether</t>
  </si>
  <si>
    <t>2600</t>
  </si>
  <si>
    <t>0027</t>
  </si>
  <si>
    <t>Max Ether</t>
  </si>
  <si>
    <t>2700</t>
  </si>
  <si>
    <t>0028</t>
  </si>
  <si>
    <t>Elixir</t>
  </si>
  <si>
    <t>2800</t>
  </si>
  <si>
    <t>0029</t>
  </si>
  <si>
    <t>Max Elixir</t>
  </si>
  <si>
    <t>2900</t>
  </si>
  <si>
    <t>002A</t>
  </si>
  <si>
    <t>Lava Cookie</t>
  </si>
  <si>
    <t>2A00</t>
  </si>
  <si>
    <t>002B</t>
  </si>
  <si>
    <t>Berry Juice</t>
  </si>
  <si>
    <t>2B00</t>
  </si>
  <si>
    <t>002C</t>
  </si>
  <si>
    <t>2C00</t>
  </si>
  <si>
    <t>002D</t>
  </si>
  <si>
    <t>HP Up</t>
  </si>
  <si>
    <t>2D00</t>
  </si>
  <si>
    <t>002E</t>
  </si>
  <si>
    <t>Protein</t>
  </si>
  <si>
    <t>2E00</t>
  </si>
  <si>
    <t>002F</t>
  </si>
  <si>
    <t>Iron</t>
  </si>
  <si>
    <t>2F00</t>
  </si>
  <si>
    <t>0030</t>
  </si>
  <si>
    <t>Carbos</t>
  </si>
  <si>
    <t>3000</t>
  </si>
  <si>
    <t>0031</t>
  </si>
  <si>
    <t>Calcium</t>
  </si>
  <si>
    <t>3100</t>
  </si>
  <si>
    <t>0032</t>
  </si>
  <si>
    <t>Rare Candy</t>
  </si>
  <si>
    <t>3200</t>
  </si>
  <si>
    <t>0033</t>
  </si>
  <si>
    <t>PP Up</t>
  </si>
  <si>
    <t>3300</t>
  </si>
  <si>
    <t>0034</t>
  </si>
  <si>
    <t>Zinc</t>
  </si>
  <si>
    <t>3400</t>
  </si>
  <si>
    <t>0035</t>
  </si>
  <si>
    <t>PP Max</t>
  </si>
  <si>
    <t>3500</t>
  </si>
  <si>
    <t>0036</t>
  </si>
  <si>
    <t>Old Gateau</t>
  </si>
  <si>
    <t>3600</t>
  </si>
  <si>
    <t>0037</t>
  </si>
  <si>
    <t>Guard Spec.</t>
  </si>
  <si>
    <t>3700</t>
  </si>
  <si>
    <t>0038</t>
  </si>
  <si>
    <t>Dire Hit</t>
  </si>
  <si>
    <t>3800</t>
  </si>
  <si>
    <t>0039</t>
  </si>
  <si>
    <t>X Attack</t>
  </si>
  <si>
    <t>3900</t>
  </si>
  <si>
    <t>003A</t>
  </si>
  <si>
    <t>X Defense</t>
  </si>
  <si>
    <t>3A00</t>
  </si>
  <si>
    <t>003B</t>
  </si>
  <si>
    <t>X Speed</t>
  </si>
  <si>
    <t>3B00</t>
  </si>
  <si>
    <t>003C</t>
  </si>
  <si>
    <t>X Accuracy</t>
  </si>
  <si>
    <t>3C00</t>
  </si>
  <si>
    <t>003D</t>
  </si>
  <si>
    <t>X Sp. Atk</t>
  </si>
  <si>
    <t>3D00</t>
  </si>
  <si>
    <t>003E</t>
  </si>
  <si>
    <t>X Sp. Def</t>
  </si>
  <si>
    <t>3E00</t>
  </si>
  <si>
    <t>003F</t>
  </si>
  <si>
    <t>Poké Doll</t>
  </si>
  <si>
    <t>3F00</t>
  </si>
  <si>
    <t>0040</t>
  </si>
  <si>
    <t>Fluffy Tail</t>
  </si>
  <si>
    <t>4000</t>
  </si>
  <si>
    <t>0041</t>
  </si>
  <si>
    <t>Blue Flute</t>
  </si>
  <si>
    <t>4100</t>
  </si>
  <si>
    <t>0042</t>
  </si>
  <si>
    <t>Yellow Flute</t>
  </si>
  <si>
    <t>4200</t>
  </si>
  <si>
    <t>0043</t>
  </si>
  <si>
    <t>Red Flute</t>
  </si>
  <si>
    <t>4300</t>
  </si>
  <si>
    <t>0044</t>
  </si>
  <si>
    <t>Black Flute</t>
  </si>
  <si>
    <t>4400</t>
  </si>
  <si>
    <t>0045</t>
  </si>
  <si>
    <t>White Flute</t>
  </si>
  <si>
    <t>4500</t>
  </si>
  <si>
    <t>0046</t>
  </si>
  <si>
    <t>Shoal Salt</t>
  </si>
  <si>
    <t>4600</t>
  </si>
  <si>
    <t>0047</t>
  </si>
  <si>
    <t>Shoal Shell</t>
  </si>
  <si>
    <t>4700</t>
  </si>
  <si>
    <t>0048</t>
  </si>
  <si>
    <t>Red Shard</t>
  </si>
  <si>
    <t>4800</t>
  </si>
  <si>
    <t>0049</t>
  </si>
  <si>
    <t>Blue Shard</t>
  </si>
  <si>
    <t>4900</t>
  </si>
  <si>
    <t>004A</t>
  </si>
  <si>
    <t>Yellow Shard</t>
  </si>
  <si>
    <t>4A00</t>
  </si>
  <si>
    <t>004B</t>
  </si>
  <si>
    <t>Green Shard</t>
  </si>
  <si>
    <t>4B00</t>
  </si>
  <si>
    <t>004C</t>
  </si>
  <si>
    <t>Super Repel</t>
  </si>
  <si>
    <t>4C00</t>
  </si>
  <si>
    <t>004D</t>
  </si>
  <si>
    <t>4D00</t>
  </si>
  <si>
    <t>004E</t>
  </si>
  <si>
    <t>Escape Rope</t>
  </si>
  <si>
    <t>4E00</t>
  </si>
  <si>
    <t>004F</t>
  </si>
  <si>
    <t>Repel</t>
  </si>
  <si>
    <t>4F00</t>
  </si>
  <si>
    <t>0050</t>
  </si>
  <si>
    <t>Sun Stone</t>
  </si>
  <si>
    <t>5000</t>
  </si>
  <si>
    <t>0051</t>
  </si>
  <si>
    <t>Moon Stone</t>
  </si>
  <si>
    <t>5100</t>
  </si>
  <si>
    <t>0052</t>
  </si>
  <si>
    <t>Fire Stone</t>
  </si>
  <si>
    <t>5200</t>
  </si>
  <si>
    <t>0053</t>
  </si>
  <si>
    <t>Thunder Stone</t>
  </si>
  <si>
    <t>5300</t>
  </si>
  <si>
    <t>0054</t>
  </si>
  <si>
    <t>Water Stone</t>
  </si>
  <si>
    <t>5400</t>
  </si>
  <si>
    <t>0055</t>
  </si>
  <si>
    <t>Leaf Stone</t>
  </si>
  <si>
    <t>5500</t>
  </si>
  <si>
    <t>0056</t>
  </si>
  <si>
    <t>Tiny Mushroom</t>
  </si>
  <si>
    <t>5600</t>
  </si>
  <si>
    <t>0057</t>
  </si>
  <si>
    <t>Big Mushroom</t>
  </si>
  <si>
    <t>5700</t>
  </si>
  <si>
    <t>0058</t>
  </si>
  <si>
    <t>Pearl</t>
  </si>
  <si>
    <t>5800</t>
  </si>
  <si>
    <t>0059</t>
  </si>
  <si>
    <t>Big Pearl</t>
  </si>
  <si>
    <t>5900</t>
  </si>
  <si>
    <t>005A</t>
  </si>
  <si>
    <t>Stardust</t>
  </si>
  <si>
    <t>5A00</t>
  </si>
  <si>
    <t>005B</t>
  </si>
  <si>
    <t>Star Piece</t>
  </si>
  <si>
    <t>5B00</t>
  </si>
  <si>
    <t>005C</t>
  </si>
  <si>
    <t>Nugget</t>
  </si>
  <si>
    <t>5C00</t>
  </si>
  <si>
    <t>005D</t>
  </si>
  <si>
    <t>Heart Scale</t>
  </si>
  <si>
    <t>5D00</t>
  </si>
  <si>
    <t>005E</t>
  </si>
  <si>
    <t>Honey</t>
  </si>
  <si>
    <t>5E00</t>
  </si>
  <si>
    <t>005F</t>
  </si>
  <si>
    <t>Growth Mulch</t>
  </si>
  <si>
    <t>5F00</t>
  </si>
  <si>
    <t>0060</t>
  </si>
  <si>
    <t>Damp Mulch</t>
  </si>
  <si>
    <t>6000</t>
  </si>
  <si>
    <t>0061</t>
  </si>
  <si>
    <t>Stable Mulch</t>
  </si>
  <si>
    <t>6100</t>
  </si>
  <si>
    <t>0062</t>
  </si>
  <si>
    <t>Gooey Mulch</t>
  </si>
  <si>
    <t>6200</t>
  </si>
  <si>
    <t>0063</t>
  </si>
  <si>
    <t>Root Fossil</t>
  </si>
  <si>
    <t>6300</t>
  </si>
  <si>
    <t>0064</t>
  </si>
  <si>
    <t>Claw Fossil</t>
  </si>
  <si>
    <t>6400</t>
  </si>
  <si>
    <t>0065</t>
  </si>
  <si>
    <t>Helix Fossil</t>
  </si>
  <si>
    <t>6500</t>
  </si>
  <si>
    <t>0066</t>
  </si>
  <si>
    <t>Dome Fossil</t>
  </si>
  <si>
    <t>6600</t>
  </si>
  <si>
    <t>0067</t>
  </si>
  <si>
    <t>Old Amber</t>
  </si>
  <si>
    <t>6700</t>
  </si>
  <si>
    <t>0068</t>
  </si>
  <si>
    <t>Armor Fossil</t>
  </si>
  <si>
    <t>6800</t>
  </si>
  <si>
    <t>0069</t>
  </si>
  <si>
    <t>Skull Fossil</t>
  </si>
  <si>
    <t>6900</t>
  </si>
  <si>
    <t>006A</t>
  </si>
  <si>
    <t>Rare Bone</t>
  </si>
  <si>
    <t>6A00</t>
  </si>
  <si>
    <t>006B</t>
  </si>
  <si>
    <t>Shiny Stone</t>
  </si>
  <si>
    <t>6B00</t>
  </si>
  <si>
    <t>006C</t>
  </si>
  <si>
    <t>Dusk Stone</t>
  </si>
  <si>
    <t>6C00</t>
  </si>
  <si>
    <t>006D</t>
  </si>
  <si>
    <t>Dawn Stone</t>
  </si>
  <si>
    <t>6D00</t>
  </si>
  <si>
    <t>006E</t>
  </si>
  <si>
    <t>Oval Stone</t>
  </si>
  <si>
    <t>6E00</t>
  </si>
  <si>
    <t>006F</t>
  </si>
  <si>
    <t>Odd Keystone</t>
  </si>
  <si>
    <t>6F00</t>
  </si>
  <si>
    <t>0070</t>
  </si>
  <si>
    <t>Griseous Orb</t>
  </si>
  <si>
    <t>7000</t>
  </si>
  <si>
    <t>0071</t>
  </si>
  <si>
    <t>???</t>
  </si>
  <si>
    <t>7100</t>
  </si>
  <si>
    <t>0072</t>
  </si>
  <si>
    <t>7200</t>
  </si>
  <si>
    <t>0073</t>
  </si>
  <si>
    <t>7300</t>
  </si>
  <si>
    <t>0074</t>
  </si>
  <si>
    <t>Douse Drive</t>
  </si>
  <si>
    <t>7400</t>
  </si>
  <si>
    <t>0075</t>
  </si>
  <si>
    <t>Shock Drive</t>
  </si>
  <si>
    <t>7500</t>
  </si>
  <si>
    <t>0076</t>
  </si>
  <si>
    <t>Burn Drive</t>
  </si>
  <si>
    <t>7600</t>
  </si>
  <si>
    <t>0077</t>
  </si>
  <si>
    <t>Chill Drive</t>
  </si>
  <si>
    <t>7700</t>
  </si>
  <si>
    <t>0078</t>
  </si>
  <si>
    <t>7800</t>
  </si>
  <si>
    <t>0079</t>
  </si>
  <si>
    <t>7900</t>
  </si>
  <si>
    <t>007A</t>
  </si>
  <si>
    <t>7A00</t>
  </si>
  <si>
    <t>007B</t>
  </si>
  <si>
    <t>7B00</t>
  </si>
  <si>
    <t>007C</t>
  </si>
  <si>
    <t>7C00</t>
  </si>
  <si>
    <t>007D</t>
  </si>
  <si>
    <t>7D00</t>
  </si>
  <si>
    <t>007E</t>
  </si>
  <si>
    <t>7E00</t>
  </si>
  <si>
    <t>007F</t>
  </si>
  <si>
    <t>7F00</t>
  </si>
  <si>
    <t>0080</t>
  </si>
  <si>
    <t>8000</t>
  </si>
  <si>
    <t>0081</t>
  </si>
  <si>
    <t>8100</t>
  </si>
  <si>
    <t>0082</t>
  </si>
  <si>
    <t>8200</t>
  </si>
  <si>
    <t>0083</t>
  </si>
  <si>
    <t>8300</t>
  </si>
  <si>
    <t>0084</t>
  </si>
  <si>
    <t>8400</t>
  </si>
  <si>
    <t>0085</t>
  </si>
  <si>
    <t>8500</t>
  </si>
  <si>
    <t>0086</t>
  </si>
  <si>
    <t>Sweet Heart</t>
  </si>
  <si>
    <t>8600</t>
  </si>
  <si>
    <t>0087</t>
  </si>
  <si>
    <t>Adamant Orb</t>
  </si>
  <si>
    <t>8700</t>
  </si>
  <si>
    <t>0088</t>
  </si>
  <si>
    <t>Lustrous Orb</t>
  </si>
  <si>
    <t>8800</t>
  </si>
  <si>
    <t>0089</t>
  </si>
  <si>
    <t>Greet Mail</t>
  </si>
  <si>
    <t>8900</t>
  </si>
  <si>
    <t>008A</t>
  </si>
  <si>
    <t>Favored Mail</t>
  </si>
  <si>
    <t>8A00</t>
  </si>
  <si>
    <t>008B</t>
  </si>
  <si>
    <t>RSVP Mail</t>
  </si>
  <si>
    <t>8B00</t>
  </si>
  <si>
    <t>008C</t>
  </si>
  <si>
    <t>Thanks Mail</t>
  </si>
  <si>
    <t>8C00</t>
  </si>
  <si>
    <t>008D</t>
  </si>
  <si>
    <t>Inquiry Mail</t>
  </si>
  <si>
    <t>8D00</t>
  </si>
  <si>
    <t>008E</t>
  </si>
  <si>
    <t>Like Mail</t>
  </si>
  <si>
    <t>8E00</t>
  </si>
  <si>
    <t>008F</t>
  </si>
  <si>
    <t>Reply Mail</t>
  </si>
  <si>
    <t>8F00</t>
  </si>
  <si>
    <t>0090</t>
  </si>
  <si>
    <t>Bridge Mail S</t>
  </si>
  <si>
    <t>9000</t>
  </si>
  <si>
    <t>0091</t>
  </si>
  <si>
    <t>Bridge Mail D</t>
  </si>
  <si>
    <t>9100</t>
  </si>
  <si>
    <t>0092</t>
  </si>
  <si>
    <t>Bridge Mail T</t>
  </si>
  <si>
    <t>9200</t>
  </si>
  <si>
    <t>0093</t>
  </si>
  <si>
    <t>Bridge Mail V</t>
  </si>
  <si>
    <t>9300</t>
  </si>
  <si>
    <t>0094</t>
  </si>
  <si>
    <t>Bridge Mail M</t>
  </si>
  <si>
    <t>9400</t>
  </si>
  <si>
    <t>0095</t>
  </si>
  <si>
    <t>Cheri Berry</t>
  </si>
  <si>
    <t>9500</t>
  </si>
  <si>
    <t>0096</t>
  </si>
  <si>
    <t>Chesto Berry</t>
  </si>
  <si>
    <t>9600</t>
  </si>
  <si>
    <t>0097</t>
  </si>
  <si>
    <t>Pecha Berry</t>
  </si>
  <si>
    <t>9700</t>
  </si>
  <si>
    <t>0098</t>
  </si>
  <si>
    <t>Rawst Berry</t>
  </si>
  <si>
    <t>9800</t>
  </si>
  <si>
    <t>0099</t>
  </si>
  <si>
    <t>Aspear Berry</t>
  </si>
  <si>
    <t>9900</t>
  </si>
  <si>
    <t>009A</t>
  </si>
  <si>
    <t>Leppa Berry</t>
  </si>
  <si>
    <t>9A00</t>
  </si>
  <si>
    <t>009B</t>
  </si>
  <si>
    <t>Oran Berry</t>
  </si>
  <si>
    <t>9B00</t>
  </si>
  <si>
    <t>009C</t>
  </si>
  <si>
    <t>Persim Berry</t>
  </si>
  <si>
    <t>9C00</t>
  </si>
  <si>
    <t>009D</t>
  </si>
  <si>
    <t>Lum Berry</t>
  </si>
  <si>
    <t>9D00</t>
  </si>
  <si>
    <t>009E</t>
  </si>
  <si>
    <t>Sitrus Berry</t>
  </si>
  <si>
    <t>9E00</t>
  </si>
  <si>
    <t>009F</t>
  </si>
  <si>
    <t>Figy Berry</t>
  </si>
  <si>
    <t>9F00</t>
  </si>
  <si>
    <t>00A0</t>
  </si>
  <si>
    <t>Wiki Berry</t>
  </si>
  <si>
    <t>A000</t>
  </si>
  <si>
    <t>00A1</t>
  </si>
  <si>
    <t>Mago Berry</t>
  </si>
  <si>
    <t>A100</t>
  </si>
  <si>
    <t>00A2</t>
  </si>
  <si>
    <t>Aguav Berry</t>
  </si>
  <si>
    <t>A200</t>
  </si>
  <si>
    <t>00A3</t>
  </si>
  <si>
    <t>Iapapa Berry</t>
  </si>
  <si>
    <t>A300</t>
  </si>
  <si>
    <t>00A4</t>
  </si>
  <si>
    <t>Razz Berry</t>
  </si>
  <si>
    <t>A400</t>
  </si>
  <si>
    <t>00A5</t>
  </si>
  <si>
    <t>Bluk Berry</t>
  </si>
  <si>
    <t>A500</t>
  </si>
  <si>
    <t>00A6</t>
  </si>
  <si>
    <t>Nanab Berry</t>
  </si>
  <si>
    <t>A600</t>
  </si>
  <si>
    <t>00A7</t>
  </si>
  <si>
    <t>Wepear Berry</t>
  </si>
  <si>
    <t>A700</t>
  </si>
  <si>
    <t>00A8</t>
  </si>
  <si>
    <t>Pinap Berry</t>
  </si>
  <si>
    <t>A800</t>
  </si>
  <si>
    <t>00A9</t>
  </si>
  <si>
    <t>Pomeg Berry</t>
  </si>
  <si>
    <t>A900</t>
  </si>
  <si>
    <t>00AA</t>
  </si>
  <si>
    <t>Kelpsy Berry</t>
  </si>
  <si>
    <t>AA00</t>
  </si>
  <si>
    <t>00AB</t>
  </si>
  <si>
    <t>Qualot Berry</t>
  </si>
  <si>
    <t>AB00</t>
  </si>
  <si>
    <t>00AC</t>
  </si>
  <si>
    <t>Hondew Berry</t>
  </si>
  <si>
    <t>AC00</t>
  </si>
  <si>
    <t>00AD</t>
  </si>
  <si>
    <t>Grepa Berry</t>
  </si>
  <si>
    <t>AD00</t>
  </si>
  <si>
    <t>00AE</t>
  </si>
  <si>
    <t>Tamato Berry</t>
  </si>
  <si>
    <t>AE00</t>
  </si>
  <si>
    <t>00AF</t>
  </si>
  <si>
    <t>Cornn Berry</t>
  </si>
  <si>
    <t>AF00</t>
  </si>
  <si>
    <t>00B0</t>
  </si>
  <si>
    <t>Magost Berry</t>
  </si>
  <si>
    <t>B000</t>
  </si>
  <si>
    <t>00B1</t>
  </si>
  <si>
    <t>Rabuta Berry</t>
  </si>
  <si>
    <t>B100</t>
  </si>
  <si>
    <t>00B2</t>
  </si>
  <si>
    <t>Nomel Berry</t>
  </si>
  <si>
    <t>B200</t>
  </si>
  <si>
    <t>00B3</t>
  </si>
  <si>
    <t>Spelon Berry</t>
  </si>
  <si>
    <t>B300</t>
  </si>
  <si>
    <t>00B4</t>
  </si>
  <si>
    <t>Pamtre Berry</t>
  </si>
  <si>
    <t>B400</t>
  </si>
  <si>
    <t>00B5</t>
  </si>
  <si>
    <t>Watmel Berry</t>
  </si>
  <si>
    <t>B500</t>
  </si>
  <si>
    <t>00B6</t>
  </si>
  <si>
    <t>Durin Berry</t>
  </si>
  <si>
    <t>B600</t>
  </si>
  <si>
    <t>00B7</t>
  </si>
  <si>
    <t>Belue Berry</t>
  </si>
  <si>
    <t>B700</t>
  </si>
  <si>
    <t>00B8</t>
  </si>
  <si>
    <t>Occa Berry</t>
  </si>
  <si>
    <t>B800</t>
  </si>
  <si>
    <t>00B9</t>
  </si>
  <si>
    <t>Passho Berry</t>
  </si>
  <si>
    <t>B900</t>
  </si>
  <si>
    <t>00BA</t>
  </si>
  <si>
    <t>Wacan Berry</t>
  </si>
  <si>
    <t>BA00</t>
  </si>
  <si>
    <t>00BB</t>
  </si>
  <si>
    <t>Rindo Berry</t>
  </si>
  <si>
    <t>BB00</t>
  </si>
  <si>
    <t>00BC</t>
  </si>
  <si>
    <t>Yache Berry</t>
  </si>
  <si>
    <t>BC00</t>
  </si>
  <si>
    <t>00BD</t>
  </si>
  <si>
    <t>Chople Berry</t>
  </si>
  <si>
    <t>BD00</t>
  </si>
  <si>
    <t>00BE</t>
  </si>
  <si>
    <t>Kebia Berry</t>
  </si>
  <si>
    <t>BE00</t>
  </si>
  <si>
    <t>00BF</t>
  </si>
  <si>
    <t>Shuca Berry</t>
  </si>
  <si>
    <t>BF00</t>
  </si>
  <si>
    <t>00C0</t>
  </si>
  <si>
    <t>Coba Berry</t>
  </si>
  <si>
    <t>C000</t>
  </si>
  <si>
    <t>00C1</t>
  </si>
  <si>
    <t>Payapa Berry</t>
  </si>
  <si>
    <t>C100</t>
  </si>
  <si>
    <t>00C2</t>
  </si>
  <si>
    <t>Tanga Berry</t>
  </si>
  <si>
    <t>C200</t>
  </si>
  <si>
    <t>00C3</t>
  </si>
  <si>
    <t>Charti Berry</t>
  </si>
  <si>
    <t>C300</t>
  </si>
  <si>
    <t>00C4</t>
  </si>
  <si>
    <t>Kasib Berry</t>
  </si>
  <si>
    <t>C400</t>
  </si>
  <si>
    <t>00C5</t>
  </si>
  <si>
    <t>Haban Berry</t>
  </si>
  <si>
    <t>C500</t>
  </si>
  <si>
    <t>00C6</t>
  </si>
  <si>
    <t>Colbur Berry</t>
  </si>
  <si>
    <t>C600</t>
  </si>
  <si>
    <t>00C7</t>
  </si>
  <si>
    <t>Babiri Berry</t>
  </si>
  <si>
    <t>C700</t>
  </si>
  <si>
    <t>00C8</t>
  </si>
  <si>
    <t>Chilan Berry</t>
  </si>
  <si>
    <t>C800</t>
  </si>
  <si>
    <t>00C9</t>
  </si>
  <si>
    <t>Liechi Berry</t>
  </si>
  <si>
    <t>C900</t>
  </si>
  <si>
    <t>00CA</t>
  </si>
  <si>
    <t>Ganlon Berry</t>
  </si>
  <si>
    <t>CA00</t>
  </si>
  <si>
    <t>00CB</t>
  </si>
  <si>
    <t>Salac Berry</t>
  </si>
  <si>
    <t>CB00</t>
  </si>
  <si>
    <t>00CC</t>
  </si>
  <si>
    <t>Petaya Berry</t>
  </si>
  <si>
    <t>CC00</t>
  </si>
  <si>
    <t>00CD</t>
  </si>
  <si>
    <t>Apicot Berry</t>
  </si>
  <si>
    <t>CD00</t>
  </si>
  <si>
    <t>00CE</t>
  </si>
  <si>
    <t>Lansat Berry</t>
  </si>
  <si>
    <t>CE00</t>
  </si>
  <si>
    <t>00CF</t>
  </si>
  <si>
    <t>Starf Berry</t>
  </si>
  <si>
    <t>CF00</t>
  </si>
  <si>
    <t>00D0</t>
  </si>
  <si>
    <t>Enigma Berry</t>
  </si>
  <si>
    <t>D000</t>
  </si>
  <si>
    <t>00D1</t>
  </si>
  <si>
    <t>Micle Berry</t>
  </si>
  <si>
    <t>D100</t>
  </si>
  <si>
    <t>00D2</t>
  </si>
  <si>
    <t>Custap Berry</t>
  </si>
  <si>
    <t>D200</t>
  </si>
  <si>
    <t>00D3</t>
  </si>
  <si>
    <t>Jaboca Berry</t>
  </si>
  <si>
    <t>D300</t>
  </si>
  <si>
    <t>00D4</t>
  </si>
  <si>
    <t>Rowap Berry</t>
  </si>
  <si>
    <t>D400</t>
  </si>
  <si>
    <t>00D5</t>
  </si>
  <si>
    <t>Bright Powder</t>
  </si>
  <si>
    <t>D500</t>
  </si>
  <si>
    <t>00D6</t>
  </si>
  <si>
    <t>White Herb</t>
  </si>
  <si>
    <t>D600</t>
  </si>
  <si>
    <t>00D7</t>
  </si>
  <si>
    <t>Macho Brace</t>
  </si>
  <si>
    <t>D700</t>
  </si>
  <si>
    <t>00D8</t>
  </si>
  <si>
    <t>Exp. Share</t>
  </si>
  <si>
    <t>D800</t>
  </si>
  <si>
    <t>00D9</t>
  </si>
  <si>
    <t>Quick Claw</t>
  </si>
  <si>
    <t>D900</t>
  </si>
  <si>
    <t>00DA</t>
  </si>
  <si>
    <t>Soothe Bell</t>
  </si>
  <si>
    <t>DA00</t>
  </si>
  <si>
    <t>00DB</t>
  </si>
  <si>
    <t>Mental Herb</t>
  </si>
  <si>
    <t>DB00</t>
  </si>
  <si>
    <t>00DC</t>
  </si>
  <si>
    <t>Choice Band</t>
  </si>
  <si>
    <t>DC00</t>
  </si>
  <si>
    <t>00DD</t>
  </si>
  <si>
    <t>DD00</t>
  </si>
  <si>
    <t>00DE</t>
  </si>
  <si>
    <t>Silver Powder</t>
  </si>
  <si>
    <t>DE00</t>
  </si>
  <si>
    <t>00DF</t>
  </si>
  <si>
    <t>Amulet Coin</t>
  </si>
  <si>
    <t>DF00</t>
  </si>
  <si>
    <t>00E0</t>
  </si>
  <si>
    <t>Cleanse Tag</t>
  </si>
  <si>
    <t>E000</t>
  </si>
  <si>
    <t>00E1</t>
  </si>
  <si>
    <t>Soul Dew</t>
  </si>
  <si>
    <t>E100</t>
  </si>
  <si>
    <t>00E2</t>
  </si>
  <si>
    <t>Deep Sea Tooth</t>
  </si>
  <si>
    <t>E200</t>
  </si>
  <si>
    <t>00E3</t>
  </si>
  <si>
    <t>Deep Sea Scale</t>
  </si>
  <si>
    <t>E300</t>
  </si>
  <si>
    <t>00E4</t>
  </si>
  <si>
    <t>Smoke Ball</t>
  </si>
  <si>
    <t>E400</t>
  </si>
  <si>
    <t>00E5</t>
  </si>
  <si>
    <t>Everstone</t>
  </si>
  <si>
    <t>E500</t>
  </si>
  <si>
    <t>00E6</t>
  </si>
  <si>
    <t>Focus Band</t>
  </si>
  <si>
    <t>E600</t>
  </si>
  <si>
    <t>00E7</t>
  </si>
  <si>
    <t>Lucky Egg</t>
  </si>
  <si>
    <t>E700</t>
  </si>
  <si>
    <t>00E8</t>
  </si>
  <si>
    <t>Scope Lens</t>
  </si>
  <si>
    <t>E800</t>
  </si>
  <si>
    <t>00E9</t>
  </si>
  <si>
    <t>Metal Coat</t>
  </si>
  <si>
    <t>E900</t>
  </si>
  <si>
    <t>00EA</t>
  </si>
  <si>
    <t>Leftovers</t>
  </si>
  <si>
    <t>EA00</t>
  </si>
  <si>
    <t>00EB</t>
  </si>
  <si>
    <t>Dragon Scale</t>
  </si>
  <si>
    <t>EB00</t>
  </si>
  <si>
    <t>00EC</t>
  </si>
  <si>
    <t>Light Ball</t>
  </si>
  <si>
    <t>EC00</t>
  </si>
  <si>
    <t>00ED</t>
  </si>
  <si>
    <t>Soft Sand</t>
  </si>
  <si>
    <t>ED00</t>
  </si>
  <si>
    <t>00EE</t>
  </si>
  <si>
    <t>Hard Stone</t>
  </si>
  <si>
    <t>EE00</t>
  </si>
  <si>
    <t>00EF</t>
  </si>
  <si>
    <t>Miracle Seed</t>
  </si>
  <si>
    <t>EF00</t>
  </si>
  <si>
    <t>00F0</t>
  </si>
  <si>
    <t>Black Glasses</t>
  </si>
  <si>
    <t>F000</t>
  </si>
  <si>
    <t>00F1</t>
  </si>
  <si>
    <t>Black Belt</t>
  </si>
  <si>
    <t>F100</t>
  </si>
  <si>
    <t>00F2</t>
  </si>
  <si>
    <t>Magnet</t>
  </si>
  <si>
    <t>F200</t>
  </si>
  <si>
    <t>00F3</t>
  </si>
  <si>
    <t>Mystic Water</t>
  </si>
  <si>
    <t>F300</t>
  </si>
  <si>
    <t>00F4</t>
  </si>
  <si>
    <t>Sharp Beak</t>
  </si>
  <si>
    <t>F400</t>
  </si>
  <si>
    <t>00F5</t>
  </si>
  <si>
    <t>Poison Barb</t>
  </si>
  <si>
    <t>F500</t>
  </si>
  <si>
    <t>00F6</t>
  </si>
  <si>
    <t>Never-Melt Ice</t>
  </si>
  <si>
    <t>F600</t>
  </si>
  <si>
    <t>00F7</t>
  </si>
  <si>
    <t>Spell Tag</t>
  </si>
  <si>
    <t>F700</t>
  </si>
  <si>
    <t>00F8</t>
  </si>
  <si>
    <t>Twisted Spoon</t>
  </si>
  <si>
    <t>F800</t>
  </si>
  <si>
    <t>00F9</t>
  </si>
  <si>
    <t>Charcoal</t>
  </si>
  <si>
    <t>F900</t>
  </si>
  <si>
    <t>00FA</t>
  </si>
  <si>
    <t>Dragon Fang</t>
  </si>
  <si>
    <t>FA00</t>
  </si>
  <si>
    <t>00FB</t>
  </si>
  <si>
    <t>Silk Scarf</t>
  </si>
  <si>
    <t>FB00</t>
  </si>
  <si>
    <t>00FC</t>
  </si>
  <si>
    <t>Up-Grade</t>
  </si>
  <si>
    <t>FC00</t>
  </si>
  <si>
    <t>00FD</t>
  </si>
  <si>
    <t>Shell Bell</t>
  </si>
  <si>
    <t>FD00</t>
  </si>
  <si>
    <t>00FE</t>
  </si>
  <si>
    <t>Sea Incense</t>
  </si>
  <si>
    <t>FE00</t>
  </si>
  <si>
    <t>00FF</t>
  </si>
  <si>
    <t>Lax Incense</t>
  </si>
  <si>
    <t>FF00</t>
  </si>
  <si>
    <t>Lucky Punch</t>
  </si>
  <si>
    <t>0101</t>
  </si>
  <si>
    <t>Metal Powder</t>
  </si>
  <si>
    <t>0102</t>
  </si>
  <si>
    <t>Thick Club</t>
  </si>
  <si>
    <t>0201</t>
  </si>
  <si>
    <t>0103</t>
  </si>
  <si>
    <t>Leek</t>
  </si>
  <si>
    <t>0301</t>
  </si>
  <si>
    <t>0104</t>
  </si>
  <si>
    <t>Red Scarf</t>
  </si>
  <si>
    <t>0401</t>
  </si>
  <si>
    <t>0105</t>
  </si>
  <si>
    <t>Blue Scarf</t>
  </si>
  <si>
    <t>0501</t>
  </si>
  <si>
    <t>0106</t>
  </si>
  <si>
    <t>Pink Scarf</t>
  </si>
  <si>
    <t>0601</t>
  </si>
  <si>
    <t>0107</t>
  </si>
  <si>
    <t>Green Scarf</t>
  </si>
  <si>
    <t>0701</t>
  </si>
  <si>
    <t>0108</t>
  </si>
  <si>
    <t>Yellow Scarf</t>
  </si>
  <si>
    <t>0801</t>
  </si>
  <si>
    <t>0109</t>
  </si>
  <si>
    <t>Wide Lens</t>
  </si>
  <si>
    <t>0901</t>
  </si>
  <si>
    <t>010A</t>
  </si>
  <si>
    <t>Muscle Band</t>
  </si>
  <si>
    <t>0A01</t>
  </si>
  <si>
    <t>010B</t>
  </si>
  <si>
    <t>Wise Glasses</t>
  </si>
  <si>
    <t>0B01</t>
  </si>
  <si>
    <t>010C</t>
  </si>
  <si>
    <t>Expert Belt</t>
  </si>
  <si>
    <t>0C01</t>
  </si>
  <si>
    <t>010D</t>
  </si>
  <si>
    <t>Light Clay</t>
  </si>
  <si>
    <t>0D01</t>
  </si>
  <si>
    <t>010E</t>
  </si>
  <si>
    <t>Life Orb</t>
  </si>
  <si>
    <t>0E01</t>
  </si>
  <si>
    <t>010F</t>
  </si>
  <si>
    <t>Power Herb</t>
  </si>
  <si>
    <t>0F01</t>
  </si>
  <si>
    <t>0110</t>
  </si>
  <si>
    <t>Toxic Orb</t>
  </si>
  <si>
    <t>1001</t>
  </si>
  <si>
    <t>0111</t>
  </si>
  <si>
    <t>Flame Orb</t>
  </si>
  <si>
    <t>1101</t>
  </si>
  <si>
    <t>0112</t>
  </si>
  <si>
    <t>Quick Powder</t>
  </si>
  <si>
    <t>1201</t>
  </si>
  <si>
    <t>0113</t>
  </si>
  <si>
    <t>1301</t>
  </si>
  <si>
    <t>0114</t>
  </si>
  <si>
    <t>Zoom Lens</t>
  </si>
  <si>
    <t>1401</t>
  </si>
  <si>
    <t>0115</t>
  </si>
  <si>
    <t>Metronome</t>
  </si>
  <si>
    <t>1501</t>
  </si>
  <si>
    <t>0116</t>
  </si>
  <si>
    <t>Iron Ball</t>
  </si>
  <si>
    <t>1601</t>
  </si>
  <si>
    <t>0117</t>
  </si>
  <si>
    <t>Lagging Tail</t>
  </si>
  <si>
    <t>1701</t>
  </si>
  <si>
    <t>0118</t>
  </si>
  <si>
    <t>Destiny Knot</t>
  </si>
  <si>
    <t>1801</t>
  </si>
  <si>
    <t>0119</t>
  </si>
  <si>
    <t>Black Sludge</t>
  </si>
  <si>
    <t>1901</t>
  </si>
  <si>
    <t>011A</t>
  </si>
  <si>
    <t>Icy Rock</t>
  </si>
  <si>
    <t>1A01</t>
  </si>
  <si>
    <t>011B</t>
  </si>
  <si>
    <t>Smooth Rock</t>
  </si>
  <si>
    <t>1B01</t>
  </si>
  <si>
    <t>011C</t>
  </si>
  <si>
    <t>Heat Rock</t>
  </si>
  <si>
    <t>1C01</t>
  </si>
  <si>
    <t>011D</t>
  </si>
  <si>
    <t>Damp Rock</t>
  </si>
  <si>
    <t>1D01</t>
  </si>
  <si>
    <t>011E</t>
  </si>
  <si>
    <t>Grip Claw</t>
  </si>
  <si>
    <t>1E01</t>
  </si>
  <si>
    <t>011F</t>
  </si>
  <si>
    <t>Choice Scarf</t>
  </si>
  <si>
    <t>1F01</t>
  </si>
  <si>
    <t>0120</t>
  </si>
  <si>
    <t>Sticky Barb</t>
  </si>
  <si>
    <t>2001</t>
  </si>
  <si>
    <t>0121</t>
  </si>
  <si>
    <t>Power Bracer</t>
  </si>
  <si>
    <t>2101</t>
  </si>
  <si>
    <t>0122</t>
  </si>
  <si>
    <t>Power Belt</t>
  </si>
  <si>
    <t>2201</t>
  </si>
  <si>
    <t>0123</t>
  </si>
  <si>
    <t>Power Lens</t>
  </si>
  <si>
    <t>2301</t>
  </si>
  <si>
    <t>0124</t>
  </si>
  <si>
    <t>Power Band</t>
  </si>
  <si>
    <t>2401</t>
  </si>
  <si>
    <t>0125</t>
  </si>
  <si>
    <t>Power Anklet</t>
  </si>
  <si>
    <t>2501</t>
  </si>
  <si>
    <t>0126</t>
  </si>
  <si>
    <t>Power Weight</t>
  </si>
  <si>
    <t>2601</t>
  </si>
  <si>
    <t>0127</t>
  </si>
  <si>
    <t>Shed Shell</t>
  </si>
  <si>
    <t>2701</t>
  </si>
  <si>
    <t>0128</t>
  </si>
  <si>
    <t>Big Root</t>
  </si>
  <si>
    <t>2801</t>
  </si>
  <si>
    <t>0129</t>
  </si>
  <si>
    <t>Choice Specs</t>
  </si>
  <si>
    <t>2901</t>
  </si>
  <si>
    <t>012A</t>
  </si>
  <si>
    <t>Flame Plate</t>
  </si>
  <si>
    <t>2A01</t>
  </si>
  <si>
    <t>012B</t>
  </si>
  <si>
    <t>Splash Plate</t>
  </si>
  <si>
    <t>2B01</t>
  </si>
  <si>
    <t>012C</t>
  </si>
  <si>
    <t>Zap Plate</t>
  </si>
  <si>
    <t>2C01</t>
  </si>
  <si>
    <t>012D</t>
  </si>
  <si>
    <t>Meadow Plate</t>
  </si>
  <si>
    <t>2D01</t>
  </si>
  <si>
    <t>012E</t>
  </si>
  <si>
    <t>Icicle Plate</t>
  </si>
  <si>
    <t>2E01</t>
  </si>
  <si>
    <t>012F</t>
  </si>
  <si>
    <t>Fist Plate</t>
  </si>
  <si>
    <t>2F01</t>
  </si>
  <si>
    <t>0130</t>
  </si>
  <si>
    <t>Toxic Plate</t>
  </si>
  <si>
    <t>3001</t>
  </si>
  <si>
    <t>0131</t>
  </si>
  <si>
    <t>Earth Plate</t>
  </si>
  <si>
    <t>3101</t>
  </si>
  <si>
    <t>0132</t>
  </si>
  <si>
    <t>Sky Plate</t>
  </si>
  <si>
    <t>3201</t>
  </si>
  <si>
    <t>0133</t>
  </si>
  <si>
    <t>Mind Plate</t>
  </si>
  <si>
    <t>3301</t>
  </si>
  <si>
    <t>0134</t>
  </si>
  <si>
    <t>Insect Plate</t>
  </si>
  <si>
    <t>3401</t>
  </si>
  <si>
    <t>0135</t>
  </si>
  <si>
    <t>Stone Plate</t>
  </si>
  <si>
    <t>3501</t>
  </si>
  <si>
    <t>0136</t>
  </si>
  <si>
    <t>Spooky Plate</t>
  </si>
  <si>
    <t>3601</t>
  </si>
  <si>
    <t>0137</t>
  </si>
  <si>
    <t>Draco Plate</t>
  </si>
  <si>
    <t>3701</t>
  </si>
  <si>
    <t>0138</t>
  </si>
  <si>
    <t>Dread Plate</t>
  </si>
  <si>
    <t>3801</t>
  </si>
  <si>
    <t>0139</t>
  </si>
  <si>
    <t>Iron Plate</t>
  </si>
  <si>
    <t>3901</t>
  </si>
  <si>
    <t>013A</t>
  </si>
  <si>
    <t>Odd Incense</t>
  </si>
  <si>
    <t>3A01</t>
  </si>
  <si>
    <t>013B</t>
  </si>
  <si>
    <t>Rock Incense</t>
  </si>
  <si>
    <t>3B01</t>
  </si>
  <si>
    <t>013C</t>
  </si>
  <si>
    <t>Full Incense</t>
  </si>
  <si>
    <t>3C01</t>
  </si>
  <si>
    <t>013D</t>
  </si>
  <si>
    <t>Wave Incense</t>
  </si>
  <si>
    <t>3D01</t>
  </si>
  <si>
    <t>013E</t>
  </si>
  <si>
    <t>Rose Incense</t>
  </si>
  <si>
    <t>3E01</t>
  </si>
  <si>
    <t>013F</t>
  </si>
  <si>
    <t>Luck Incense</t>
  </si>
  <si>
    <t>3F01</t>
  </si>
  <si>
    <t>0140</t>
  </si>
  <si>
    <t>Pure Incense</t>
  </si>
  <si>
    <t>4001</t>
  </si>
  <si>
    <t>0141</t>
  </si>
  <si>
    <t>Protector</t>
  </si>
  <si>
    <t>4101</t>
  </si>
  <si>
    <t>0142</t>
  </si>
  <si>
    <t>Electirizer</t>
  </si>
  <si>
    <t>4201</t>
  </si>
  <si>
    <t>0143</t>
  </si>
  <si>
    <t>Magmarizer</t>
  </si>
  <si>
    <t>4301</t>
  </si>
  <si>
    <t>0144</t>
  </si>
  <si>
    <t>Dubious Disc</t>
  </si>
  <si>
    <t>4401</t>
  </si>
  <si>
    <t>0145</t>
  </si>
  <si>
    <t>Reaper Cloth</t>
  </si>
  <si>
    <t>4501</t>
  </si>
  <si>
    <t>0146</t>
  </si>
  <si>
    <t>Razor Claw</t>
  </si>
  <si>
    <t>4601</t>
  </si>
  <si>
    <t>0147</t>
  </si>
  <si>
    <t>Razor Fang</t>
  </si>
  <si>
    <t>4701</t>
  </si>
  <si>
    <t>0148</t>
  </si>
  <si>
    <t>TM01</t>
  </si>
  <si>
    <t>4801</t>
  </si>
  <si>
    <t>0149</t>
  </si>
  <si>
    <t>TM02</t>
  </si>
  <si>
    <t>4901</t>
  </si>
  <si>
    <t>014A</t>
  </si>
  <si>
    <t>TM03</t>
  </si>
  <si>
    <t>4A01</t>
  </si>
  <si>
    <t>014B</t>
  </si>
  <si>
    <t>TM04</t>
  </si>
  <si>
    <t>4B01</t>
  </si>
  <si>
    <t>014C</t>
  </si>
  <si>
    <t>TM05</t>
  </si>
  <si>
    <t>4C01</t>
  </si>
  <si>
    <t>014D</t>
  </si>
  <si>
    <t>TM06</t>
  </si>
  <si>
    <t>4D01</t>
  </si>
  <si>
    <t>014E</t>
  </si>
  <si>
    <t>TM07</t>
  </si>
  <si>
    <t>4E01</t>
  </si>
  <si>
    <t>014F</t>
  </si>
  <si>
    <t>TM08</t>
  </si>
  <si>
    <t>4F01</t>
  </si>
  <si>
    <t>0150</t>
  </si>
  <si>
    <t>TM09</t>
  </si>
  <si>
    <t>5001</t>
  </si>
  <si>
    <t>0151</t>
  </si>
  <si>
    <t>TM10</t>
  </si>
  <si>
    <t>5101</t>
  </si>
  <si>
    <t>0152</t>
  </si>
  <si>
    <t>TM11</t>
  </si>
  <si>
    <t>5201</t>
  </si>
  <si>
    <t>0153</t>
  </si>
  <si>
    <t>TM12</t>
  </si>
  <si>
    <t>5301</t>
  </si>
  <si>
    <t>0154</t>
  </si>
  <si>
    <t>TM13</t>
  </si>
  <si>
    <t>5401</t>
  </si>
  <si>
    <t>0155</t>
  </si>
  <si>
    <t>TM14</t>
  </si>
  <si>
    <t>5501</t>
  </si>
  <si>
    <t>0156</t>
  </si>
  <si>
    <t>TM15</t>
  </si>
  <si>
    <t>5601</t>
  </si>
  <si>
    <t>0157</t>
  </si>
  <si>
    <t>TM16</t>
  </si>
  <si>
    <t>5701</t>
  </si>
  <si>
    <t>0158</t>
  </si>
  <si>
    <t>5801</t>
  </si>
  <si>
    <t>0159</t>
  </si>
  <si>
    <t>TM18</t>
  </si>
  <si>
    <t>5901</t>
  </si>
  <si>
    <t>015A</t>
  </si>
  <si>
    <t>TM19</t>
  </si>
  <si>
    <t>5A01</t>
  </si>
  <si>
    <t>015B</t>
  </si>
  <si>
    <t>TM20</t>
  </si>
  <si>
    <t>5B01</t>
  </si>
  <si>
    <t>015C</t>
  </si>
  <si>
    <t>TM21</t>
  </si>
  <si>
    <t>5C01</t>
  </si>
  <si>
    <t>015D</t>
  </si>
  <si>
    <t>TM22</t>
  </si>
  <si>
    <t>5D01</t>
  </si>
  <si>
    <t>015E</t>
  </si>
  <si>
    <t>TM23</t>
  </si>
  <si>
    <t>5E01</t>
  </si>
  <si>
    <t>015F</t>
  </si>
  <si>
    <t>TM24</t>
  </si>
  <si>
    <t>5F01</t>
  </si>
  <si>
    <t>0160</t>
  </si>
  <si>
    <t>TM25</t>
  </si>
  <si>
    <t>6001</t>
  </si>
  <si>
    <t>0161</t>
  </si>
  <si>
    <t>TM26</t>
  </si>
  <si>
    <t>6101</t>
  </si>
  <si>
    <t>0162</t>
  </si>
  <si>
    <t>TM27</t>
  </si>
  <si>
    <t>6201</t>
  </si>
  <si>
    <t>0163</t>
  </si>
  <si>
    <t>TM28</t>
  </si>
  <si>
    <t>6301</t>
  </si>
  <si>
    <t>0164</t>
  </si>
  <si>
    <t>TM29</t>
  </si>
  <si>
    <t>6401</t>
  </si>
  <si>
    <t>0165</t>
  </si>
  <si>
    <t>TM30</t>
  </si>
  <si>
    <t>6501</t>
  </si>
  <si>
    <t>0166</t>
  </si>
  <si>
    <t>TM31</t>
  </si>
  <si>
    <t>6601</t>
  </si>
  <si>
    <t>0167</t>
  </si>
  <si>
    <t>TM32</t>
  </si>
  <si>
    <t>6701</t>
  </si>
  <si>
    <t>0168</t>
  </si>
  <si>
    <t>TM33</t>
  </si>
  <si>
    <t>6801</t>
  </si>
  <si>
    <t>0169</t>
  </si>
  <si>
    <t>TM34</t>
  </si>
  <si>
    <t>6901</t>
  </si>
  <si>
    <t>016A</t>
  </si>
  <si>
    <t>TM35</t>
  </si>
  <si>
    <t>6A01</t>
  </si>
  <si>
    <t>016B</t>
  </si>
  <si>
    <t>TM36</t>
  </si>
  <si>
    <t>6B01</t>
  </si>
  <si>
    <t>016C</t>
  </si>
  <si>
    <t>TM37</t>
  </si>
  <si>
    <t>6C01</t>
  </si>
  <si>
    <t>016D</t>
  </si>
  <si>
    <t>TM38</t>
  </si>
  <si>
    <t>6D01</t>
  </si>
  <si>
    <t>016E</t>
  </si>
  <si>
    <t>TM39</t>
  </si>
  <si>
    <t>6E01</t>
  </si>
  <si>
    <t>016F</t>
  </si>
  <si>
    <t>TM40</t>
  </si>
  <si>
    <t>6F01</t>
  </si>
  <si>
    <t>0170</t>
  </si>
  <si>
    <t>TM41</t>
  </si>
  <si>
    <t>7001</t>
  </si>
  <si>
    <t>0171</t>
  </si>
  <si>
    <t>TM42</t>
  </si>
  <si>
    <t>7101</t>
  </si>
  <si>
    <t>0172</t>
  </si>
  <si>
    <t>TM43</t>
  </si>
  <si>
    <t>7201</t>
  </si>
  <si>
    <t>0173</t>
  </si>
  <si>
    <t>TM44</t>
  </si>
  <si>
    <t>7301</t>
  </si>
  <si>
    <t>0174</t>
  </si>
  <si>
    <t>TM45</t>
  </si>
  <si>
    <t>7401</t>
  </si>
  <si>
    <t>0175</t>
  </si>
  <si>
    <t>TM46</t>
  </si>
  <si>
    <t>7501</t>
  </si>
  <si>
    <t>0176</t>
  </si>
  <si>
    <t>TM47</t>
  </si>
  <si>
    <t>7601</t>
  </si>
  <si>
    <t>0177</t>
  </si>
  <si>
    <t>TM48</t>
  </si>
  <si>
    <t>7701</t>
  </si>
  <si>
    <t>0178</t>
  </si>
  <si>
    <t>TM49</t>
  </si>
  <si>
    <t>7801</t>
  </si>
  <si>
    <t>0179</t>
  </si>
  <si>
    <t>TM50</t>
  </si>
  <si>
    <t>7901</t>
  </si>
  <si>
    <t>017A</t>
  </si>
  <si>
    <t>TM51</t>
  </si>
  <si>
    <t>7A01</t>
  </si>
  <si>
    <t>017B</t>
  </si>
  <si>
    <t>TM52</t>
  </si>
  <si>
    <t>7B01</t>
  </si>
  <si>
    <t>017C</t>
  </si>
  <si>
    <t>TM53</t>
  </si>
  <si>
    <t>7C01</t>
  </si>
  <si>
    <t>017D</t>
  </si>
  <si>
    <t>TM54</t>
  </si>
  <si>
    <t>7D01</t>
  </si>
  <si>
    <t>017E</t>
  </si>
  <si>
    <t>TM55</t>
  </si>
  <si>
    <t>7E01</t>
  </si>
  <si>
    <t>017F</t>
  </si>
  <si>
    <t>TM56</t>
  </si>
  <si>
    <t>7F01</t>
  </si>
  <si>
    <t>0180</t>
  </si>
  <si>
    <t>TM57</t>
  </si>
  <si>
    <t>8001</t>
  </si>
  <si>
    <t>0181</t>
  </si>
  <si>
    <t>TM58</t>
  </si>
  <si>
    <t>8101</t>
  </si>
  <si>
    <t>0182</t>
  </si>
  <si>
    <t>TM59</t>
  </si>
  <si>
    <t>8201</t>
  </si>
  <si>
    <t>0183</t>
  </si>
  <si>
    <t>TM60</t>
  </si>
  <si>
    <t>8301</t>
  </si>
  <si>
    <t>0184</t>
  </si>
  <si>
    <t>TM61</t>
  </si>
  <si>
    <t>8401</t>
  </si>
  <si>
    <t>0185</t>
  </si>
  <si>
    <t>TM62</t>
  </si>
  <si>
    <t>8501</t>
  </si>
  <si>
    <t>0186</t>
  </si>
  <si>
    <t>TM63</t>
  </si>
  <si>
    <t>8601</t>
  </si>
  <si>
    <t>0187</t>
  </si>
  <si>
    <t>TM64</t>
  </si>
  <si>
    <t>8701</t>
  </si>
  <si>
    <t>0188</t>
  </si>
  <si>
    <t>TM65</t>
  </si>
  <si>
    <t>8801</t>
  </si>
  <si>
    <t>0189</t>
  </si>
  <si>
    <t>TM66</t>
  </si>
  <si>
    <t>8901</t>
  </si>
  <si>
    <t>018A</t>
  </si>
  <si>
    <t>TM67</t>
  </si>
  <si>
    <t>8A01</t>
  </si>
  <si>
    <t>018B</t>
  </si>
  <si>
    <t>TM68</t>
  </si>
  <si>
    <t>8B01</t>
  </si>
  <si>
    <t>018C</t>
  </si>
  <si>
    <t>TM69</t>
  </si>
  <si>
    <t>8C01</t>
  </si>
  <si>
    <t>018D</t>
  </si>
  <si>
    <t>TM70</t>
  </si>
  <si>
    <t>8D01</t>
  </si>
  <si>
    <t>018E</t>
  </si>
  <si>
    <t>TM71</t>
  </si>
  <si>
    <t>8E01</t>
  </si>
  <si>
    <t>018F</t>
  </si>
  <si>
    <t>TM72</t>
  </si>
  <si>
    <t>8F01</t>
  </si>
  <si>
    <t>0190</t>
  </si>
  <si>
    <t>TM73</t>
  </si>
  <si>
    <t>9001</t>
  </si>
  <si>
    <t>0191</t>
  </si>
  <si>
    <t>TM74</t>
  </si>
  <si>
    <t>9101</t>
  </si>
  <si>
    <t>0192</t>
  </si>
  <si>
    <t>TM75</t>
  </si>
  <si>
    <t>9201</t>
  </si>
  <si>
    <t>0193</t>
  </si>
  <si>
    <t>TM76</t>
  </si>
  <si>
    <t>9301</t>
  </si>
  <si>
    <t>0194</t>
  </si>
  <si>
    <t>TM77</t>
  </si>
  <si>
    <t>9401</t>
  </si>
  <si>
    <t>0195</t>
  </si>
  <si>
    <t>TM78</t>
  </si>
  <si>
    <t>9501</t>
  </si>
  <si>
    <t>0196</t>
  </si>
  <si>
    <t>TM79</t>
  </si>
  <si>
    <t>9601</t>
  </si>
  <si>
    <t>0197</t>
  </si>
  <si>
    <t>TM80</t>
  </si>
  <si>
    <t>9701</t>
  </si>
  <si>
    <t>0198</t>
  </si>
  <si>
    <t>TM81</t>
  </si>
  <si>
    <t>9801</t>
  </si>
  <si>
    <t>0199</t>
  </si>
  <si>
    <t>TM82</t>
  </si>
  <si>
    <t>9901</t>
  </si>
  <si>
    <t>019A</t>
  </si>
  <si>
    <t>TM83</t>
  </si>
  <si>
    <t>9A01</t>
  </si>
  <si>
    <t>019B</t>
  </si>
  <si>
    <t>TM84</t>
  </si>
  <si>
    <t>9B01</t>
  </si>
  <si>
    <t>019C</t>
  </si>
  <si>
    <t>TM85</t>
  </si>
  <si>
    <t>9C01</t>
  </si>
  <si>
    <t>019D</t>
  </si>
  <si>
    <t>TM86</t>
  </si>
  <si>
    <t>9D01</t>
  </si>
  <si>
    <t>019E</t>
  </si>
  <si>
    <t>TM87</t>
  </si>
  <si>
    <t>9E01</t>
  </si>
  <si>
    <t>019F</t>
  </si>
  <si>
    <t>TM88</t>
  </si>
  <si>
    <t>9F01</t>
  </si>
  <si>
    <t>01A0</t>
  </si>
  <si>
    <t>TM89</t>
  </si>
  <si>
    <t>A001</t>
  </si>
  <si>
    <t>01A1</t>
  </si>
  <si>
    <t>TM90</t>
  </si>
  <si>
    <t>A101</t>
  </si>
  <si>
    <t>01A2</t>
  </si>
  <si>
    <t>TM91</t>
  </si>
  <si>
    <t>A201</t>
  </si>
  <si>
    <t>01A3</t>
  </si>
  <si>
    <t>TM92</t>
  </si>
  <si>
    <t>A301</t>
  </si>
  <si>
    <t>01A4</t>
  </si>
  <si>
    <t>HM01</t>
  </si>
  <si>
    <t>A401</t>
  </si>
  <si>
    <t>01A5</t>
  </si>
  <si>
    <t>HM02</t>
  </si>
  <si>
    <t>A501</t>
  </si>
  <si>
    <t>01A6</t>
  </si>
  <si>
    <t>HM03</t>
  </si>
  <si>
    <t>A601</t>
  </si>
  <si>
    <t>01A7</t>
  </si>
  <si>
    <t>HM04</t>
  </si>
  <si>
    <t>A701</t>
  </si>
  <si>
    <t>01A8</t>
  </si>
  <si>
    <t>HM05</t>
  </si>
  <si>
    <t>A801</t>
  </si>
  <si>
    <t>01A9</t>
  </si>
  <si>
    <t>HM06</t>
  </si>
  <si>
    <t>A901</t>
  </si>
  <si>
    <t>01AA</t>
  </si>
  <si>
    <t>AA01</t>
  </si>
  <si>
    <t>01AB</t>
  </si>
  <si>
    <t>AB01</t>
  </si>
  <si>
    <t>01AC</t>
  </si>
  <si>
    <t>Explorer Kit</t>
  </si>
  <si>
    <t>AC01</t>
  </si>
  <si>
    <t>01AD</t>
  </si>
  <si>
    <t>Loot Sack</t>
  </si>
  <si>
    <t>AD01</t>
  </si>
  <si>
    <t>01AE</t>
  </si>
  <si>
    <t>Rule Book</t>
  </si>
  <si>
    <t>AE01</t>
  </si>
  <si>
    <t>01AF</t>
  </si>
  <si>
    <t>Poké Radar</t>
  </si>
  <si>
    <t>AF01</t>
  </si>
  <si>
    <t>01B0</t>
  </si>
  <si>
    <t>Point Card</t>
  </si>
  <si>
    <t>B001</t>
  </si>
  <si>
    <t>01B1</t>
  </si>
  <si>
    <t>Journal</t>
  </si>
  <si>
    <t>B101</t>
  </si>
  <si>
    <t>01B2</t>
  </si>
  <si>
    <t>Seal Case</t>
  </si>
  <si>
    <t>B201</t>
  </si>
  <si>
    <t>01B3</t>
  </si>
  <si>
    <t>Fashion Case</t>
  </si>
  <si>
    <t>B301</t>
  </si>
  <si>
    <t>01B4</t>
  </si>
  <si>
    <t>Seal Bag</t>
  </si>
  <si>
    <t>B401</t>
  </si>
  <si>
    <t>01B5</t>
  </si>
  <si>
    <t>Pal Pad</t>
  </si>
  <si>
    <t>B501</t>
  </si>
  <si>
    <t>01B6</t>
  </si>
  <si>
    <t>Works Key</t>
  </si>
  <si>
    <t>B601</t>
  </si>
  <si>
    <t>01B7</t>
  </si>
  <si>
    <t>Old Charm</t>
  </si>
  <si>
    <t>B701</t>
  </si>
  <si>
    <t>01B8</t>
  </si>
  <si>
    <t>Galactic Key</t>
  </si>
  <si>
    <t>B801</t>
  </si>
  <si>
    <t>01B9</t>
  </si>
  <si>
    <t>Red Chain</t>
  </si>
  <si>
    <t>B901</t>
  </si>
  <si>
    <t>01BA</t>
  </si>
  <si>
    <t>Town Map</t>
  </si>
  <si>
    <t>BA01</t>
  </si>
  <si>
    <t>01BB</t>
  </si>
  <si>
    <t>Vs. Seeker</t>
  </si>
  <si>
    <t>BB01</t>
  </si>
  <si>
    <t>01BC</t>
  </si>
  <si>
    <t>Coin Case</t>
  </si>
  <si>
    <t>BC01</t>
  </si>
  <si>
    <t>01BD</t>
  </si>
  <si>
    <t>Old Rod</t>
  </si>
  <si>
    <t>BD01</t>
  </si>
  <si>
    <t>01BE</t>
  </si>
  <si>
    <t>Good Rod</t>
  </si>
  <si>
    <t>BE01</t>
  </si>
  <si>
    <t>01BF</t>
  </si>
  <si>
    <t>Super Rod</t>
  </si>
  <si>
    <t>BF01</t>
  </si>
  <si>
    <t>01C0</t>
  </si>
  <si>
    <t>Sprayduck</t>
  </si>
  <si>
    <t>C001</t>
  </si>
  <si>
    <t>01C1</t>
  </si>
  <si>
    <t>Poffin Case</t>
  </si>
  <si>
    <t>C101</t>
  </si>
  <si>
    <t>01C2</t>
  </si>
  <si>
    <t>Bike</t>
  </si>
  <si>
    <t>C201</t>
  </si>
  <si>
    <t>01C3</t>
  </si>
  <si>
    <t>Suite Key</t>
  </si>
  <si>
    <t>C301</t>
  </si>
  <si>
    <t>01C4</t>
  </si>
  <si>
    <t>C401</t>
  </si>
  <si>
    <t>01C5</t>
  </si>
  <si>
    <t>Lunar Wing</t>
  </si>
  <si>
    <t>C501</t>
  </si>
  <si>
    <t>01C6</t>
  </si>
  <si>
    <t>Member Card</t>
  </si>
  <si>
    <t>C601</t>
  </si>
  <si>
    <t>01C7</t>
  </si>
  <si>
    <t>Azure Flute</t>
  </si>
  <si>
    <t>C701</t>
  </si>
  <si>
    <t>01C8</t>
  </si>
  <si>
    <t>S.S. Ticket</t>
  </si>
  <si>
    <t>C801</t>
  </si>
  <si>
    <t>01C9</t>
  </si>
  <si>
    <t>Contest Pass</t>
  </si>
  <si>
    <t>C901</t>
  </si>
  <si>
    <t>01CA</t>
  </si>
  <si>
    <t>Magma Stone</t>
  </si>
  <si>
    <t>CA01</t>
  </si>
  <si>
    <t>01CB</t>
  </si>
  <si>
    <t>Parcel</t>
  </si>
  <si>
    <t>CB01</t>
  </si>
  <si>
    <t>01CC</t>
  </si>
  <si>
    <t>Coupon 1</t>
  </si>
  <si>
    <t>CC01</t>
  </si>
  <si>
    <t>01CD</t>
  </si>
  <si>
    <t>Coupon 2</t>
  </si>
  <si>
    <t>CD01</t>
  </si>
  <si>
    <t>01CE</t>
  </si>
  <si>
    <t>Coupon 3</t>
  </si>
  <si>
    <t>CE01</t>
  </si>
  <si>
    <t>01CF</t>
  </si>
  <si>
    <t>Storage Key</t>
  </si>
  <si>
    <t>CF01</t>
  </si>
  <si>
    <t>01D0</t>
  </si>
  <si>
    <t>Secret Potion</t>
  </si>
  <si>
    <t>D001</t>
  </si>
  <si>
    <t>01D1</t>
  </si>
  <si>
    <t>Vs. Recorder</t>
  </si>
  <si>
    <t>D101</t>
  </si>
  <si>
    <t>01D2</t>
  </si>
  <si>
    <t>Gracidea</t>
  </si>
  <si>
    <t>D201</t>
  </si>
  <si>
    <t>01D3</t>
  </si>
  <si>
    <t>Secret Key</t>
  </si>
  <si>
    <t>D301</t>
  </si>
  <si>
    <t>01D4</t>
  </si>
  <si>
    <t>Apricorn Box</t>
  </si>
  <si>
    <t>D401</t>
  </si>
  <si>
    <t>01D5</t>
  </si>
  <si>
    <t>Unown Report</t>
  </si>
  <si>
    <t>D501</t>
  </si>
  <si>
    <t>01D6</t>
  </si>
  <si>
    <t>Berry Pots</t>
  </si>
  <si>
    <t>D601</t>
  </si>
  <si>
    <t>01D7</t>
  </si>
  <si>
    <t>Dowsing Machine</t>
  </si>
  <si>
    <t>D701</t>
  </si>
  <si>
    <t>01D8</t>
  </si>
  <si>
    <t>Blue Card</t>
  </si>
  <si>
    <t>D801</t>
  </si>
  <si>
    <t>01D9</t>
  </si>
  <si>
    <t>Slowpoke Tail</t>
  </si>
  <si>
    <t>D901</t>
  </si>
  <si>
    <t>01DA</t>
  </si>
  <si>
    <t>Clear Bell</t>
  </si>
  <si>
    <t>DA01</t>
  </si>
  <si>
    <t>01DB</t>
  </si>
  <si>
    <t>Card Key</t>
  </si>
  <si>
    <t>DB01</t>
  </si>
  <si>
    <t>01DC</t>
  </si>
  <si>
    <t>Basement Key</t>
  </si>
  <si>
    <t>DC01</t>
  </si>
  <si>
    <t>01DD</t>
  </si>
  <si>
    <t>Squirt Bottle</t>
  </si>
  <si>
    <t>DD01</t>
  </si>
  <si>
    <t>01DE</t>
  </si>
  <si>
    <t>Red Scale</t>
  </si>
  <si>
    <t>DE01</t>
  </si>
  <si>
    <t>01DF</t>
  </si>
  <si>
    <t>Lost Item</t>
  </si>
  <si>
    <t>DF01</t>
  </si>
  <si>
    <t>01E0</t>
  </si>
  <si>
    <t>Pass</t>
  </si>
  <si>
    <t>E001</t>
  </si>
  <si>
    <t>01E1</t>
  </si>
  <si>
    <t>Machine Part</t>
  </si>
  <si>
    <t>E101</t>
  </si>
  <si>
    <t>01E2</t>
  </si>
  <si>
    <t>Silver Wing</t>
  </si>
  <si>
    <t>E201</t>
  </si>
  <si>
    <t>01E3</t>
  </si>
  <si>
    <t>Rainbow Wing</t>
  </si>
  <si>
    <t>E301</t>
  </si>
  <si>
    <t>01E4</t>
  </si>
  <si>
    <t>Mystery Egg</t>
  </si>
  <si>
    <t>E401</t>
  </si>
  <si>
    <t>01E5</t>
  </si>
  <si>
    <t>Red Apricorn</t>
  </si>
  <si>
    <t>E501</t>
  </si>
  <si>
    <t>01E6</t>
  </si>
  <si>
    <t>Blue Apricorn</t>
  </si>
  <si>
    <t>E601</t>
  </si>
  <si>
    <t>01E7</t>
  </si>
  <si>
    <t>Yellow Apricorn</t>
  </si>
  <si>
    <t>E701</t>
  </si>
  <si>
    <t>01E8</t>
  </si>
  <si>
    <t>Green Apricorn</t>
  </si>
  <si>
    <t>E801</t>
  </si>
  <si>
    <t>01E9</t>
  </si>
  <si>
    <t>Pink Apricorn</t>
  </si>
  <si>
    <t>E901</t>
  </si>
  <si>
    <t>01EA</t>
  </si>
  <si>
    <t>White Apricorn</t>
  </si>
  <si>
    <t>EA01</t>
  </si>
  <si>
    <t>01EB</t>
  </si>
  <si>
    <t>Black Apricorn</t>
  </si>
  <si>
    <t>EB01</t>
  </si>
  <si>
    <t>01EC</t>
  </si>
  <si>
    <t>Fast Ball</t>
  </si>
  <si>
    <t>EC01</t>
  </si>
  <si>
    <t>01ED</t>
  </si>
  <si>
    <t>Level Ball</t>
  </si>
  <si>
    <t>ED01</t>
  </si>
  <si>
    <t>01EE</t>
  </si>
  <si>
    <t>Lure Ball</t>
  </si>
  <si>
    <t>EE01</t>
  </si>
  <si>
    <t>01EF</t>
  </si>
  <si>
    <t>Heavy Ball</t>
  </si>
  <si>
    <t>EF01</t>
  </si>
  <si>
    <t>01F0</t>
  </si>
  <si>
    <t>Love Ball</t>
  </si>
  <si>
    <t>F001</t>
  </si>
  <si>
    <t>01F1</t>
  </si>
  <si>
    <t>Friend Ball</t>
  </si>
  <si>
    <t>F101</t>
  </si>
  <si>
    <t>01F2</t>
  </si>
  <si>
    <t>Moon Ball</t>
  </si>
  <si>
    <t>F201</t>
  </si>
  <si>
    <t>01F3</t>
  </si>
  <si>
    <t>Sport Ball</t>
  </si>
  <si>
    <t>F301</t>
  </si>
  <si>
    <t>01F4</t>
  </si>
  <si>
    <t>Park Ball</t>
  </si>
  <si>
    <t>F401</t>
  </si>
  <si>
    <t>01F5</t>
  </si>
  <si>
    <t>Photo Album</t>
  </si>
  <si>
    <t>F501</t>
  </si>
  <si>
    <t>01F6</t>
  </si>
  <si>
    <t>GB Sounds</t>
  </si>
  <si>
    <t>F601</t>
  </si>
  <si>
    <t>01F7</t>
  </si>
  <si>
    <t>Tidal Bell</t>
  </si>
  <si>
    <t>F701</t>
  </si>
  <si>
    <t>01F8</t>
  </si>
  <si>
    <t>Rage Candy Bar</t>
  </si>
  <si>
    <t>F801</t>
  </si>
  <si>
    <t>01F9</t>
  </si>
  <si>
    <t>Data Card 01</t>
  </si>
  <si>
    <t>F901</t>
  </si>
  <si>
    <t>01FA</t>
  </si>
  <si>
    <t>Data Card 02</t>
  </si>
  <si>
    <t>FA01</t>
  </si>
  <si>
    <t>01FB</t>
  </si>
  <si>
    <t>Data Card 03</t>
  </si>
  <si>
    <t>FB01</t>
  </si>
  <si>
    <t>01FC</t>
  </si>
  <si>
    <t>Data Card 04</t>
  </si>
  <si>
    <t>FC01</t>
  </si>
  <si>
    <t>01FD</t>
  </si>
  <si>
    <t>Data Card 05</t>
  </si>
  <si>
    <t>FD01</t>
  </si>
  <si>
    <t>01FE</t>
  </si>
  <si>
    <t>Data Card 06</t>
  </si>
  <si>
    <t>FE01</t>
  </si>
  <si>
    <t>01FF</t>
  </si>
  <si>
    <t>Data Card 07</t>
  </si>
  <si>
    <t>FF01</t>
  </si>
  <si>
    <t>Data Card 08</t>
  </si>
  <si>
    <t>Data Card 09</t>
  </si>
  <si>
    <t>0202</t>
  </si>
  <si>
    <t>Data Card 10</t>
  </si>
  <si>
    <t>0203</t>
  </si>
  <si>
    <t>Data Card 11</t>
  </si>
  <si>
    <t>0302</t>
  </si>
  <si>
    <t>0204</t>
  </si>
  <si>
    <t>Data Card 12</t>
  </si>
  <si>
    <t>0402</t>
  </si>
  <si>
    <t>0205</t>
  </si>
  <si>
    <t>Data Card 13</t>
  </si>
  <si>
    <t>0502</t>
  </si>
  <si>
    <t>0206</t>
  </si>
  <si>
    <t>Data Card 14</t>
  </si>
  <si>
    <t>0602</t>
  </si>
  <si>
    <t>0207</t>
  </si>
  <si>
    <t>Data Card 15</t>
  </si>
  <si>
    <t>0702</t>
  </si>
  <si>
    <t>0208</t>
  </si>
  <si>
    <t>Data Card 16</t>
  </si>
  <si>
    <t>0802</t>
  </si>
  <si>
    <t>0209</t>
  </si>
  <si>
    <t>Data Card 17</t>
  </si>
  <si>
    <t>0902</t>
  </si>
  <si>
    <t>020A</t>
  </si>
  <si>
    <t>Data Card 18</t>
  </si>
  <si>
    <t>0A02</t>
  </si>
  <si>
    <t>020B</t>
  </si>
  <si>
    <t>Data Card 19</t>
  </si>
  <si>
    <t>0B02</t>
  </si>
  <si>
    <t>020C</t>
  </si>
  <si>
    <t>Data Card 20</t>
  </si>
  <si>
    <t>0C02</t>
  </si>
  <si>
    <t>020D</t>
  </si>
  <si>
    <t>Data Card 21</t>
  </si>
  <si>
    <t>0D02</t>
  </si>
  <si>
    <t>020E</t>
  </si>
  <si>
    <t>Data Card 22</t>
  </si>
  <si>
    <t>0E02</t>
  </si>
  <si>
    <t>020F</t>
  </si>
  <si>
    <t>Data Card 23</t>
  </si>
  <si>
    <t>0F02</t>
  </si>
  <si>
    <t>0210</t>
  </si>
  <si>
    <t>Data Card 24</t>
  </si>
  <si>
    <t>1002</t>
  </si>
  <si>
    <t>0211</t>
  </si>
  <si>
    <t>Data Card 25</t>
  </si>
  <si>
    <t>1102</t>
  </si>
  <si>
    <t>0212</t>
  </si>
  <si>
    <t>Data Card 26</t>
  </si>
  <si>
    <t>1202</t>
  </si>
  <si>
    <t>0213</t>
  </si>
  <si>
    <t>Data Card 27</t>
  </si>
  <si>
    <t>1302</t>
  </si>
  <si>
    <t>0214</t>
  </si>
  <si>
    <t>Jade Orb</t>
  </si>
  <si>
    <t>1402</t>
  </si>
  <si>
    <t>0215</t>
  </si>
  <si>
    <t>Lock Capsule</t>
  </si>
  <si>
    <t>1502</t>
  </si>
  <si>
    <t>0216</t>
  </si>
  <si>
    <t>Red Orb</t>
  </si>
  <si>
    <t>1602</t>
  </si>
  <si>
    <t>0217</t>
  </si>
  <si>
    <t>Blue Orb</t>
  </si>
  <si>
    <t>1702</t>
  </si>
  <si>
    <t>0218</t>
  </si>
  <si>
    <t>Enigma Stone</t>
  </si>
  <si>
    <t>1802</t>
  </si>
  <si>
    <t>0219</t>
  </si>
  <si>
    <t>Prism Scale</t>
  </si>
  <si>
    <t>1902</t>
  </si>
  <si>
    <t>021A</t>
  </si>
  <si>
    <t>1A02</t>
  </si>
  <si>
    <t>021B</t>
  </si>
  <si>
    <t>Float Stone</t>
  </si>
  <si>
    <t>1B02</t>
  </si>
  <si>
    <t>021C</t>
  </si>
  <si>
    <t>Rocky Helmet</t>
  </si>
  <si>
    <t>1C02</t>
  </si>
  <si>
    <t>021D</t>
  </si>
  <si>
    <t>Air Balloon</t>
  </si>
  <si>
    <t>1D02</t>
  </si>
  <si>
    <t>021E</t>
  </si>
  <si>
    <t>Red Card</t>
  </si>
  <si>
    <t>1E02</t>
  </si>
  <si>
    <t>021F</t>
  </si>
  <si>
    <t>Ring Target</t>
  </si>
  <si>
    <t>1F02</t>
  </si>
  <si>
    <t>0220</t>
  </si>
  <si>
    <t>Binding Band</t>
  </si>
  <si>
    <t>2002</t>
  </si>
  <si>
    <t>0221</t>
  </si>
  <si>
    <t>Absorb Bulb</t>
  </si>
  <si>
    <t>2102</t>
  </si>
  <si>
    <t>0222</t>
  </si>
  <si>
    <t>Cell Battery</t>
  </si>
  <si>
    <t>2202</t>
  </si>
  <si>
    <t>0223</t>
  </si>
  <si>
    <t>Eject Button</t>
  </si>
  <si>
    <t>2302</t>
  </si>
  <si>
    <t>0224</t>
  </si>
  <si>
    <t>Fire Gem</t>
  </si>
  <si>
    <t>2402</t>
  </si>
  <si>
    <t>0225</t>
  </si>
  <si>
    <t>Water Gem</t>
  </si>
  <si>
    <t>2502</t>
  </si>
  <si>
    <t>0226</t>
  </si>
  <si>
    <t>Electric Gem</t>
  </si>
  <si>
    <t>2602</t>
  </si>
  <si>
    <t>0227</t>
  </si>
  <si>
    <t>Grass Gem</t>
  </si>
  <si>
    <t>2702</t>
  </si>
  <si>
    <t>0228</t>
  </si>
  <si>
    <t>Ice Gem</t>
  </si>
  <si>
    <t>2802</t>
  </si>
  <si>
    <t>0229</t>
  </si>
  <si>
    <t>Fighting Gem</t>
  </si>
  <si>
    <t>2902</t>
  </si>
  <si>
    <t>022A</t>
  </si>
  <si>
    <t>Poison Gem</t>
  </si>
  <si>
    <t>2A02</t>
  </si>
  <si>
    <t>022B</t>
  </si>
  <si>
    <t>Ground Gem</t>
  </si>
  <si>
    <t>2B02</t>
  </si>
  <si>
    <t>022C</t>
  </si>
  <si>
    <t>Flying Gem</t>
  </si>
  <si>
    <t>2C02</t>
  </si>
  <si>
    <t>022D</t>
  </si>
  <si>
    <t>Psychic Gem</t>
  </si>
  <si>
    <t>2D02</t>
  </si>
  <si>
    <t>022E</t>
  </si>
  <si>
    <t>Bug Gem</t>
  </si>
  <si>
    <t>2E02</t>
  </si>
  <si>
    <t>022F</t>
  </si>
  <si>
    <t>Rock Gem</t>
  </si>
  <si>
    <t>2F02</t>
  </si>
  <si>
    <t>0230</t>
  </si>
  <si>
    <t>Ghost Gem</t>
  </si>
  <si>
    <t>3002</t>
  </si>
  <si>
    <t>0231</t>
  </si>
  <si>
    <t>Dragon Gem</t>
  </si>
  <si>
    <t>3102</t>
  </si>
  <si>
    <t>0232</t>
  </si>
  <si>
    <t>Dark Gem</t>
  </si>
  <si>
    <t>3202</t>
  </si>
  <si>
    <t>0233</t>
  </si>
  <si>
    <t>Steel Gem</t>
  </si>
  <si>
    <t>3302</t>
  </si>
  <si>
    <t>0234</t>
  </si>
  <si>
    <t>Normal Gem</t>
  </si>
  <si>
    <t>3402</t>
  </si>
  <si>
    <t>0235</t>
  </si>
  <si>
    <t>Health Wing</t>
  </si>
  <si>
    <t>3502</t>
  </si>
  <si>
    <t>0236</t>
  </si>
  <si>
    <t>Muscle Wing</t>
  </si>
  <si>
    <t>3602</t>
  </si>
  <si>
    <t>0237</t>
  </si>
  <si>
    <t>Resist Wing</t>
  </si>
  <si>
    <t>3702</t>
  </si>
  <si>
    <t>0238</t>
  </si>
  <si>
    <t>Genius Wing</t>
  </si>
  <si>
    <t>3802</t>
  </si>
  <si>
    <t>0239</t>
  </si>
  <si>
    <t>Clever Wing</t>
  </si>
  <si>
    <t>3902</t>
  </si>
  <si>
    <t>023A</t>
  </si>
  <si>
    <t>Swift Wing</t>
  </si>
  <si>
    <t>3A02</t>
  </si>
  <si>
    <t>023B</t>
  </si>
  <si>
    <t>3B02</t>
  </si>
  <si>
    <t>023C</t>
  </si>
  <si>
    <t>Cover Fossil</t>
  </si>
  <si>
    <t>3C02</t>
  </si>
  <si>
    <t>023D</t>
  </si>
  <si>
    <t>Plume Fossil</t>
  </si>
  <si>
    <t>3D02</t>
  </si>
  <si>
    <t>023E</t>
  </si>
  <si>
    <t>Liberty Pass</t>
  </si>
  <si>
    <t>3E02</t>
  </si>
  <si>
    <t>023F</t>
  </si>
  <si>
    <t>Pass Orb</t>
  </si>
  <si>
    <t>3F02</t>
  </si>
  <si>
    <t>0240</t>
  </si>
  <si>
    <t>Dream Ball</t>
  </si>
  <si>
    <t>4002</t>
  </si>
  <si>
    <t>0241</t>
  </si>
  <si>
    <t>Poké Toy</t>
  </si>
  <si>
    <t>4102</t>
  </si>
  <si>
    <t>0242</t>
  </si>
  <si>
    <t>Prop Case</t>
  </si>
  <si>
    <t>4202</t>
  </si>
  <si>
    <t>0243</t>
  </si>
  <si>
    <t>Dragon Skull</t>
  </si>
  <si>
    <t>4302</t>
  </si>
  <si>
    <t>0244</t>
  </si>
  <si>
    <t>Balm Mushroom</t>
  </si>
  <si>
    <t>4402</t>
  </si>
  <si>
    <t>0245</t>
  </si>
  <si>
    <t>Big Nugget</t>
  </si>
  <si>
    <t>4502</t>
  </si>
  <si>
    <t>0246</t>
  </si>
  <si>
    <t>Pearl String</t>
  </si>
  <si>
    <t>4602</t>
  </si>
  <si>
    <t>0247</t>
  </si>
  <si>
    <t>Comet Shard</t>
  </si>
  <si>
    <t>4702</t>
  </si>
  <si>
    <t>0248</t>
  </si>
  <si>
    <t>Relic Copper</t>
  </si>
  <si>
    <t>4802</t>
  </si>
  <si>
    <t>0249</t>
  </si>
  <si>
    <t>Relic Silver</t>
  </si>
  <si>
    <t>4902</t>
  </si>
  <si>
    <t>024A</t>
  </si>
  <si>
    <t>Relic Gold</t>
  </si>
  <si>
    <t>4A02</t>
  </si>
  <si>
    <t>024B</t>
  </si>
  <si>
    <t>Relic Vase</t>
  </si>
  <si>
    <t>4B02</t>
  </si>
  <si>
    <t>024C</t>
  </si>
  <si>
    <t>Relic Band</t>
  </si>
  <si>
    <t>4C02</t>
  </si>
  <si>
    <t>024D</t>
  </si>
  <si>
    <t>Relic Statue</t>
  </si>
  <si>
    <t>4D02</t>
  </si>
  <si>
    <t>024E</t>
  </si>
  <si>
    <t>Relic Crown</t>
  </si>
  <si>
    <t>4E02</t>
  </si>
  <si>
    <t>024F</t>
  </si>
  <si>
    <t>Casteliacone</t>
  </si>
  <si>
    <t>4F02</t>
  </si>
  <si>
    <t>0250</t>
  </si>
  <si>
    <t>Dire Hit 2</t>
  </si>
  <si>
    <t>5002</t>
  </si>
  <si>
    <t>0251</t>
  </si>
  <si>
    <t>X Speed 2</t>
  </si>
  <si>
    <t>5102</t>
  </si>
  <si>
    <t>0252</t>
  </si>
  <si>
    <t>X Sp. Atk 2</t>
  </si>
  <si>
    <t>5202</t>
  </si>
  <si>
    <t>0253</t>
  </si>
  <si>
    <t>X Sp. Def 2</t>
  </si>
  <si>
    <t>5302</t>
  </si>
  <si>
    <t>0254</t>
  </si>
  <si>
    <t>X Defense 2</t>
  </si>
  <si>
    <t>5402</t>
  </si>
  <si>
    <t>0255</t>
  </si>
  <si>
    <t>X Attack 2</t>
  </si>
  <si>
    <t>5502</t>
  </si>
  <si>
    <t>0256</t>
  </si>
  <si>
    <t>X Accuracy 2</t>
  </si>
  <si>
    <t>5602</t>
  </si>
  <si>
    <t>0257</t>
  </si>
  <si>
    <t>X Speed 3</t>
  </si>
  <si>
    <t>5702</t>
  </si>
  <si>
    <t>0258</t>
  </si>
  <si>
    <t>X Sp. Atk 3</t>
  </si>
  <si>
    <t>5802</t>
  </si>
  <si>
    <t>0259</t>
  </si>
  <si>
    <t>X Sp. Def 3</t>
  </si>
  <si>
    <t>5902</t>
  </si>
  <si>
    <t>025A</t>
  </si>
  <si>
    <t>X Defense 3</t>
  </si>
  <si>
    <t>5A02</t>
  </si>
  <si>
    <t>025B</t>
  </si>
  <si>
    <t>X Attack 3</t>
  </si>
  <si>
    <t>5B02</t>
  </si>
  <si>
    <t>025C</t>
  </si>
  <si>
    <t>X Accuracy 3</t>
  </si>
  <si>
    <t>5C02</t>
  </si>
  <si>
    <t>025D</t>
  </si>
  <si>
    <t>X Speed 6</t>
  </si>
  <si>
    <t>5D02</t>
  </si>
  <si>
    <t>025E</t>
  </si>
  <si>
    <t>X Sp. Atk 6</t>
  </si>
  <si>
    <t>5E02</t>
  </si>
  <si>
    <t>025F</t>
  </si>
  <si>
    <t>X Sp. Def 6</t>
  </si>
  <si>
    <t>5F02</t>
  </si>
  <si>
    <t>0260</t>
  </si>
  <si>
    <t>X Defense 6</t>
  </si>
  <si>
    <t>6002</t>
  </si>
  <si>
    <t>0261</t>
  </si>
  <si>
    <t>X Attack 6</t>
  </si>
  <si>
    <t>6102</t>
  </si>
  <si>
    <t>0262</t>
  </si>
  <si>
    <t>X Accuracy 6</t>
  </si>
  <si>
    <t>6202</t>
  </si>
  <si>
    <t>0263</t>
  </si>
  <si>
    <t>Ability Urge</t>
  </si>
  <si>
    <t>6302</t>
  </si>
  <si>
    <t>0264</t>
  </si>
  <si>
    <t>Item Drop</t>
  </si>
  <si>
    <t>6402</t>
  </si>
  <si>
    <t>0265</t>
  </si>
  <si>
    <t>Item Urge</t>
  </si>
  <si>
    <t>6502</t>
  </si>
  <si>
    <t>0266</t>
  </si>
  <si>
    <t>Reset Urge</t>
  </si>
  <si>
    <t>6602</t>
  </si>
  <si>
    <t>0267</t>
  </si>
  <si>
    <t>Dire Hit 3</t>
  </si>
  <si>
    <t>6702</t>
  </si>
  <si>
    <t>0268</t>
  </si>
  <si>
    <t>Light Stone</t>
  </si>
  <si>
    <t>6802</t>
  </si>
  <si>
    <t>0269</t>
  </si>
  <si>
    <t>Dark Stone</t>
  </si>
  <si>
    <t>6902</t>
  </si>
  <si>
    <t>026A</t>
  </si>
  <si>
    <t>TM93</t>
  </si>
  <si>
    <t>6A02</t>
  </si>
  <si>
    <t>026B</t>
  </si>
  <si>
    <t>TM94</t>
  </si>
  <si>
    <t>6B02</t>
  </si>
  <si>
    <t>026C</t>
  </si>
  <si>
    <t>TM95</t>
  </si>
  <si>
    <t>6C02</t>
  </si>
  <si>
    <t>026D</t>
  </si>
  <si>
    <t>Xtransceiver</t>
  </si>
  <si>
    <t>6D02</t>
  </si>
  <si>
    <t>026E</t>
  </si>
  <si>
    <t>God Stone</t>
  </si>
  <si>
    <t>6E02</t>
  </si>
  <si>
    <t>026F</t>
  </si>
  <si>
    <t>Gram 1</t>
  </si>
  <si>
    <t>6F02</t>
  </si>
  <si>
    <t>0270</t>
  </si>
  <si>
    <t>Gram 2</t>
  </si>
  <si>
    <t>7002</t>
  </si>
  <si>
    <t>0271</t>
  </si>
  <si>
    <t>Gram 3</t>
  </si>
  <si>
    <t>7102</t>
  </si>
  <si>
    <t>0272</t>
  </si>
  <si>
    <t>7202</t>
  </si>
  <si>
    <t>0273</t>
  </si>
  <si>
    <t>Medal Box</t>
  </si>
  <si>
    <t>7302</t>
  </si>
  <si>
    <t>0274</t>
  </si>
  <si>
    <t>DNA Splicers</t>
  </si>
  <si>
    <t>7402</t>
  </si>
  <si>
    <t>0275</t>
  </si>
  <si>
    <t>7502</t>
  </si>
  <si>
    <t>0276</t>
  </si>
  <si>
    <t>Permit</t>
  </si>
  <si>
    <t>7602</t>
  </si>
  <si>
    <t>0277</t>
  </si>
  <si>
    <t>Oval Charm</t>
  </si>
  <si>
    <t>7702</t>
  </si>
  <si>
    <t>0278</t>
  </si>
  <si>
    <t>Shiny Charm</t>
  </si>
  <si>
    <t>7802</t>
  </si>
  <si>
    <t>0279</t>
  </si>
  <si>
    <t>Plasma Card</t>
  </si>
  <si>
    <t>7902</t>
  </si>
  <si>
    <t>027A</t>
  </si>
  <si>
    <t>Grubby Hanky</t>
  </si>
  <si>
    <t>7A02</t>
  </si>
  <si>
    <t>027B</t>
  </si>
  <si>
    <t>Colress Machine</t>
  </si>
  <si>
    <t>7B02</t>
  </si>
  <si>
    <t>027C</t>
  </si>
  <si>
    <t>Dropped Item</t>
  </si>
  <si>
    <t>7C02</t>
  </si>
  <si>
    <t>027D</t>
  </si>
  <si>
    <t>7D02</t>
  </si>
  <si>
    <t>027E</t>
  </si>
  <si>
    <t>Reveal Glass</t>
  </si>
  <si>
    <t>7E02</t>
  </si>
  <si>
    <t>027F</t>
  </si>
  <si>
    <t>Weakness Policy</t>
  </si>
  <si>
    <t>7F02</t>
  </si>
  <si>
    <t>0280</t>
  </si>
  <si>
    <t>Assault Vest</t>
  </si>
  <si>
    <t>8002</t>
  </si>
  <si>
    <t>0281</t>
  </si>
  <si>
    <t>Holo Caster</t>
  </si>
  <si>
    <t>8102</t>
  </si>
  <si>
    <t>0282</t>
  </si>
  <si>
    <t>8202</t>
  </si>
  <si>
    <t>0283</t>
  </si>
  <si>
    <t>Roller Skates</t>
  </si>
  <si>
    <t>8302</t>
  </si>
  <si>
    <t>0284</t>
  </si>
  <si>
    <t>Pixie Plate</t>
  </si>
  <si>
    <t>8402</t>
  </si>
  <si>
    <t>0285</t>
  </si>
  <si>
    <t>Ability Capsule</t>
  </si>
  <si>
    <t>8502</t>
  </si>
  <si>
    <t>0286</t>
  </si>
  <si>
    <t>Whipped Dream</t>
  </si>
  <si>
    <t>8602</t>
  </si>
  <si>
    <t>0287</t>
  </si>
  <si>
    <t>Sachet</t>
  </si>
  <si>
    <t>8702</t>
  </si>
  <si>
    <t>0288</t>
  </si>
  <si>
    <t>Luminous Moss</t>
  </si>
  <si>
    <t>8802</t>
  </si>
  <si>
    <t>0289</t>
  </si>
  <si>
    <t>Snowball</t>
  </si>
  <si>
    <t>8902</t>
  </si>
  <si>
    <t>028A</t>
  </si>
  <si>
    <t>Safety Goggles</t>
  </si>
  <si>
    <t>8A02</t>
  </si>
  <si>
    <t>028B</t>
  </si>
  <si>
    <t>Poké Flute</t>
  </si>
  <si>
    <t>8B02</t>
  </si>
  <si>
    <t>028C</t>
  </si>
  <si>
    <t>Rich Mulch</t>
  </si>
  <si>
    <t>8C02</t>
  </si>
  <si>
    <t>028D</t>
  </si>
  <si>
    <t>Surprise Mulch</t>
  </si>
  <si>
    <t>8D02</t>
  </si>
  <si>
    <t>028E</t>
  </si>
  <si>
    <t>Boost Mulch</t>
  </si>
  <si>
    <t>8E02</t>
  </si>
  <si>
    <t>028F</t>
  </si>
  <si>
    <t>Amaze Mulch</t>
  </si>
  <si>
    <t>8F02</t>
  </si>
  <si>
    <t>0290</t>
  </si>
  <si>
    <t>Gengarite</t>
  </si>
  <si>
    <t>9002</t>
  </si>
  <si>
    <t>0291</t>
  </si>
  <si>
    <t>Gardevoirite</t>
  </si>
  <si>
    <t>9102</t>
  </si>
  <si>
    <t>0292</t>
  </si>
  <si>
    <t>Ampharosite</t>
  </si>
  <si>
    <t>9202</t>
  </si>
  <si>
    <t>0293</t>
  </si>
  <si>
    <t>Venusaurite</t>
  </si>
  <si>
    <t>9302</t>
  </si>
  <si>
    <t>0294</t>
  </si>
  <si>
    <t>Charizardite X</t>
  </si>
  <si>
    <t>9402</t>
  </si>
  <si>
    <t>0295</t>
  </si>
  <si>
    <t>Blastoisinite</t>
  </si>
  <si>
    <t>9502</t>
  </si>
  <si>
    <t>0296</t>
  </si>
  <si>
    <t>Mewtwonite X</t>
  </si>
  <si>
    <t>9602</t>
  </si>
  <si>
    <t>0297</t>
  </si>
  <si>
    <t>Mewtwonite Y</t>
  </si>
  <si>
    <t>9702</t>
  </si>
  <si>
    <t>0298</t>
  </si>
  <si>
    <t>Blazikenite</t>
  </si>
  <si>
    <t>9802</t>
  </si>
  <si>
    <t>0299</t>
  </si>
  <si>
    <t>Medichamite</t>
  </si>
  <si>
    <t>9902</t>
  </si>
  <si>
    <t>029A</t>
  </si>
  <si>
    <t>Houndoominite</t>
  </si>
  <si>
    <t>9A02</t>
  </si>
  <si>
    <t>029B</t>
  </si>
  <si>
    <t>Aggronite</t>
  </si>
  <si>
    <t>9B02</t>
  </si>
  <si>
    <t>029C</t>
  </si>
  <si>
    <t>Banettite</t>
  </si>
  <si>
    <t>9C02</t>
  </si>
  <si>
    <t>029D</t>
  </si>
  <si>
    <t>Tyranitarite</t>
  </si>
  <si>
    <t>9D02</t>
  </si>
  <si>
    <t>029E</t>
  </si>
  <si>
    <t>Scizorite</t>
  </si>
  <si>
    <t>9E02</t>
  </si>
  <si>
    <t>029F</t>
  </si>
  <si>
    <t>Pinsirite</t>
  </si>
  <si>
    <t>9F02</t>
  </si>
  <si>
    <t>02A0</t>
  </si>
  <si>
    <t>Aerodactylite</t>
  </si>
  <si>
    <t>A002</t>
  </si>
  <si>
    <t>02A1</t>
  </si>
  <si>
    <t>Lucarionite</t>
  </si>
  <si>
    <t>A102</t>
  </si>
  <si>
    <t>02A2</t>
  </si>
  <si>
    <t>Abomasite</t>
  </si>
  <si>
    <t>A202</t>
  </si>
  <si>
    <t>02A3</t>
  </si>
  <si>
    <t>Kangaskhanite</t>
  </si>
  <si>
    <t>A302</t>
  </si>
  <si>
    <t>02A4</t>
  </si>
  <si>
    <t>Gyaradosite</t>
  </si>
  <si>
    <t>A402</t>
  </si>
  <si>
    <t>02A5</t>
  </si>
  <si>
    <t>Absolite</t>
  </si>
  <si>
    <t>A502</t>
  </si>
  <si>
    <t>02A6</t>
  </si>
  <si>
    <t>Charizardite Y</t>
  </si>
  <si>
    <t>A602</t>
  </si>
  <si>
    <t>02A7</t>
  </si>
  <si>
    <t>Alakazite</t>
  </si>
  <si>
    <t>A702</t>
  </si>
  <si>
    <t>02A8</t>
  </si>
  <si>
    <t>Heracronite</t>
  </si>
  <si>
    <t>A802</t>
  </si>
  <si>
    <t>02A9</t>
  </si>
  <si>
    <t>Mawilite</t>
  </si>
  <si>
    <t>A902</t>
  </si>
  <si>
    <t>02AA</t>
  </si>
  <si>
    <t>Manectite</t>
  </si>
  <si>
    <t>AA02</t>
  </si>
  <si>
    <t>02AB</t>
  </si>
  <si>
    <t>Garchompite</t>
  </si>
  <si>
    <t>AB02</t>
  </si>
  <si>
    <t>02AC</t>
  </si>
  <si>
    <t>Latiasite</t>
  </si>
  <si>
    <t>AC02</t>
  </si>
  <si>
    <t>02AD</t>
  </si>
  <si>
    <t>Latiosite</t>
  </si>
  <si>
    <t>AD02</t>
  </si>
  <si>
    <t>02AE</t>
  </si>
  <si>
    <t>Roseli Berry</t>
  </si>
  <si>
    <t>AE02</t>
  </si>
  <si>
    <t>02AF</t>
  </si>
  <si>
    <t>Kee Berry</t>
  </si>
  <si>
    <t>AF02</t>
  </si>
  <si>
    <t>02B0</t>
  </si>
  <si>
    <t>Maranga Berry</t>
  </si>
  <si>
    <t>B002</t>
  </si>
  <si>
    <t>02B1</t>
  </si>
  <si>
    <t>Sprinklotad</t>
  </si>
  <si>
    <t>B102</t>
  </si>
  <si>
    <t>02B2</t>
  </si>
  <si>
    <t>TM96</t>
  </si>
  <si>
    <t>B202</t>
  </si>
  <si>
    <t>02B3</t>
  </si>
  <si>
    <t>TM97</t>
  </si>
  <si>
    <t>B302</t>
  </si>
  <si>
    <t>02B4</t>
  </si>
  <si>
    <t>TM98</t>
  </si>
  <si>
    <t>B402</t>
  </si>
  <si>
    <t>02B5</t>
  </si>
  <si>
    <t>TM99</t>
  </si>
  <si>
    <t>B502</t>
  </si>
  <si>
    <t>02B6</t>
  </si>
  <si>
    <t>TM100</t>
  </si>
  <si>
    <t>B602</t>
  </si>
  <si>
    <t>02B7</t>
  </si>
  <si>
    <t>Power Plant Pass</t>
  </si>
  <si>
    <t>B702</t>
  </si>
  <si>
    <t>02B8</t>
  </si>
  <si>
    <t>Mega Ring</t>
  </si>
  <si>
    <t>B802</t>
  </si>
  <si>
    <t>02B9</t>
  </si>
  <si>
    <t>Intriguing Stone</t>
  </si>
  <si>
    <t>B902</t>
  </si>
  <si>
    <t>02BA</t>
  </si>
  <si>
    <t>Common Stone</t>
  </si>
  <si>
    <t>BA02</t>
  </si>
  <si>
    <t>02BB</t>
  </si>
  <si>
    <t>Discount Coupon</t>
  </si>
  <si>
    <t>BB02</t>
  </si>
  <si>
    <t>02BC</t>
  </si>
  <si>
    <t>Elevator Key</t>
  </si>
  <si>
    <t>BC02</t>
  </si>
  <si>
    <t>02BD</t>
  </si>
  <si>
    <t>TMV Pass</t>
  </si>
  <si>
    <t>BD02</t>
  </si>
  <si>
    <t>02BE</t>
  </si>
  <si>
    <t>Honor of Kalos</t>
  </si>
  <si>
    <t>BE02</t>
  </si>
  <si>
    <t>02BF</t>
  </si>
  <si>
    <t>Adventure Rules</t>
  </si>
  <si>
    <t>BF02</t>
  </si>
  <si>
    <t>02C0</t>
  </si>
  <si>
    <t>Strange Souvenir</t>
  </si>
  <si>
    <t>C002</t>
  </si>
  <si>
    <t>02C1</t>
  </si>
  <si>
    <t>Lens Case</t>
  </si>
  <si>
    <t>C102</t>
  </si>
  <si>
    <t>02C2</t>
  </si>
  <si>
    <t>Makeup Bag</t>
  </si>
  <si>
    <t>C202</t>
  </si>
  <si>
    <t>02C3</t>
  </si>
  <si>
    <t>Travel Trunk</t>
  </si>
  <si>
    <t>C302</t>
  </si>
  <si>
    <t>02C4</t>
  </si>
  <si>
    <t>Lumiose Galette</t>
  </si>
  <si>
    <t>C402</t>
  </si>
  <si>
    <t>02C5</t>
  </si>
  <si>
    <t>Shalour Sable</t>
  </si>
  <si>
    <t>C502</t>
  </si>
  <si>
    <t>02C6</t>
  </si>
  <si>
    <t>Jaw Fossil</t>
  </si>
  <si>
    <t>C602</t>
  </si>
  <si>
    <t>02C7</t>
  </si>
  <si>
    <t>Sail Fossil</t>
  </si>
  <si>
    <t>C702</t>
  </si>
  <si>
    <t>02C8</t>
  </si>
  <si>
    <t>Looker Ticket</t>
  </si>
  <si>
    <t>C802</t>
  </si>
  <si>
    <t>02C9</t>
  </si>
  <si>
    <t>C902</t>
  </si>
  <si>
    <t>02CA</t>
  </si>
  <si>
    <t>CA02</t>
  </si>
  <si>
    <t>02CB</t>
  </si>
  <si>
    <t>Fairy Gem</t>
  </si>
  <si>
    <t>CB02</t>
  </si>
  <si>
    <t>02CC</t>
  </si>
  <si>
    <t>Mega Charm</t>
  </si>
  <si>
    <t>CC02</t>
  </si>
  <si>
    <t>02CD</t>
  </si>
  <si>
    <t>Mega Glove</t>
  </si>
  <si>
    <t>CD02</t>
  </si>
  <si>
    <t>02CE</t>
  </si>
  <si>
    <t>Mach Bike</t>
  </si>
  <si>
    <t>CE02</t>
  </si>
  <si>
    <t>02CF</t>
  </si>
  <si>
    <t>Acro Bike</t>
  </si>
  <si>
    <t>CF02</t>
  </si>
  <si>
    <t>02D0</t>
  </si>
  <si>
    <t>Wailmer Pail</t>
  </si>
  <si>
    <t>D002</t>
  </si>
  <si>
    <t>02D1</t>
  </si>
  <si>
    <t>Devon Parts</t>
  </si>
  <si>
    <t>D102</t>
  </si>
  <si>
    <t>02D2</t>
  </si>
  <si>
    <t>Soot Sack</t>
  </si>
  <si>
    <t>D202</t>
  </si>
  <si>
    <t>02D3</t>
  </si>
  <si>
    <t>D302</t>
  </si>
  <si>
    <t>02D4</t>
  </si>
  <si>
    <t>Pokéblock Kit</t>
  </si>
  <si>
    <t>D402</t>
  </si>
  <si>
    <t>02D5</t>
  </si>
  <si>
    <t>Letter</t>
  </si>
  <si>
    <t>D502</t>
  </si>
  <si>
    <t>02D6</t>
  </si>
  <si>
    <t>Eon Ticket</t>
  </si>
  <si>
    <t>D602</t>
  </si>
  <si>
    <t>02D7</t>
  </si>
  <si>
    <t>Scanner</t>
  </si>
  <si>
    <t>D702</t>
  </si>
  <si>
    <t>02D8</t>
  </si>
  <si>
    <t>Go-Goggles</t>
  </si>
  <si>
    <t>D802</t>
  </si>
  <si>
    <t>02D9</t>
  </si>
  <si>
    <t>Meteorite</t>
  </si>
  <si>
    <t>D902</t>
  </si>
  <si>
    <t>02DA</t>
  </si>
  <si>
    <t>Key to Room 1</t>
  </si>
  <si>
    <t>DA02</t>
  </si>
  <si>
    <t>02DB</t>
  </si>
  <si>
    <t>Key to Room 2</t>
  </si>
  <si>
    <t>DB02</t>
  </si>
  <si>
    <t>02DC</t>
  </si>
  <si>
    <t>Key to Room 4</t>
  </si>
  <si>
    <t>DC02</t>
  </si>
  <si>
    <t>02DD</t>
  </si>
  <si>
    <t>Key to Room 6</t>
  </si>
  <si>
    <t>DD02</t>
  </si>
  <si>
    <t>02DE</t>
  </si>
  <si>
    <t>DE02</t>
  </si>
  <si>
    <t>02DF</t>
  </si>
  <si>
    <t>Devon Scope</t>
  </si>
  <si>
    <t>DF02</t>
  </si>
  <si>
    <t>02E0</t>
  </si>
  <si>
    <t>E002</t>
  </si>
  <si>
    <t>02E1</t>
  </si>
  <si>
    <t>HM07</t>
  </si>
  <si>
    <t>E102</t>
  </si>
  <si>
    <t>02E2</t>
  </si>
  <si>
    <t>Devon Scuba Gear</t>
  </si>
  <si>
    <t>E202</t>
  </si>
  <si>
    <t>02E3</t>
  </si>
  <si>
    <t>Contest Costume</t>
  </si>
  <si>
    <t>E302</t>
  </si>
  <si>
    <t>02E4</t>
  </si>
  <si>
    <t>E402</t>
  </si>
  <si>
    <t>02E5</t>
  </si>
  <si>
    <t>Magma Suit</t>
  </si>
  <si>
    <t>E502</t>
  </si>
  <si>
    <t>02E6</t>
  </si>
  <si>
    <t>Aqua Suit</t>
  </si>
  <si>
    <t>E602</t>
  </si>
  <si>
    <t>02E7</t>
  </si>
  <si>
    <t>Pair of Tickets</t>
  </si>
  <si>
    <t>E702</t>
  </si>
  <si>
    <t>02E8</t>
  </si>
  <si>
    <t>Mega Bracelet</t>
  </si>
  <si>
    <t>E802</t>
  </si>
  <si>
    <t>02E9</t>
  </si>
  <si>
    <t>Mega Pendant</t>
  </si>
  <si>
    <t>E902</t>
  </si>
  <si>
    <t>02EA</t>
  </si>
  <si>
    <t>Mega Glasses</t>
  </si>
  <si>
    <t>EA02</t>
  </si>
  <si>
    <t>02EB</t>
  </si>
  <si>
    <t>Mega Anchor</t>
  </si>
  <si>
    <t>EB02</t>
  </si>
  <si>
    <t>02EC</t>
  </si>
  <si>
    <t>Mega Stickpin</t>
  </si>
  <si>
    <t>EC02</t>
  </si>
  <si>
    <t>02ED</t>
  </si>
  <si>
    <t>Mega Tiara</t>
  </si>
  <si>
    <t>ED02</t>
  </si>
  <si>
    <t>02EE</t>
  </si>
  <si>
    <t>Mega Anklet</t>
  </si>
  <si>
    <t>EE02</t>
  </si>
  <si>
    <t>02EF</t>
  </si>
  <si>
    <t>EF02</t>
  </si>
  <si>
    <t>02F0</t>
  </si>
  <si>
    <t>Swampertite</t>
  </si>
  <si>
    <t>F002</t>
  </si>
  <si>
    <t>02F1</t>
  </si>
  <si>
    <t>Sceptilite</t>
  </si>
  <si>
    <t>F102</t>
  </si>
  <si>
    <t>02F2</t>
  </si>
  <si>
    <t>Sablenite</t>
  </si>
  <si>
    <t>F202</t>
  </si>
  <si>
    <t>02F3</t>
  </si>
  <si>
    <t>Altarianite</t>
  </si>
  <si>
    <t>F302</t>
  </si>
  <si>
    <t>02F4</t>
  </si>
  <si>
    <t>Galladite</t>
  </si>
  <si>
    <t>F402</t>
  </si>
  <si>
    <t>02F5</t>
  </si>
  <si>
    <t>Audinite</t>
  </si>
  <si>
    <t>F502</t>
  </si>
  <si>
    <t>02F6</t>
  </si>
  <si>
    <t>Metagrossite</t>
  </si>
  <si>
    <t>F602</t>
  </si>
  <si>
    <t>02F7</t>
  </si>
  <si>
    <t>Sharpedonite</t>
  </si>
  <si>
    <t>F702</t>
  </si>
  <si>
    <t>02F8</t>
  </si>
  <si>
    <t>Slowbronite</t>
  </si>
  <si>
    <t>F802</t>
  </si>
  <si>
    <t>02F9</t>
  </si>
  <si>
    <t>Steelixite</t>
  </si>
  <si>
    <t>F902</t>
  </si>
  <si>
    <t>02FA</t>
  </si>
  <si>
    <t>Pidgeotite</t>
  </si>
  <si>
    <t>FA02</t>
  </si>
  <si>
    <t>02FB</t>
  </si>
  <si>
    <t>Glalitite</t>
  </si>
  <si>
    <t>FB02</t>
  </si>
  <si>
    <t>02FC</t>
  </si>
  <si>
    <t>Diancite</t>
  </si>
  <si>
    <t>FC02</t>
  </si>
  <si>
    <t>02FD</t>
  </si>
  <si>
    <t>Prison Bottle</t>
  </si>
  <si>
    <t>FD02</t>
  </si>
  <si>
    <t>02FE</t>
  </si>
  <si>
    <t>Mega Cuff</t>
  </si>
  <si>
    <t>FE02</t>
  </si>
  <si>
    <t>02FF</t>
  </si>
  <si>
    <t>Cameruptite</t>
  </si>
  <si>
    <t>FF02</t>
  </si>
  <si>
    <t>Lopunnite</t>
  </si>
  <si>
    <t>Salamencite</t>
  </si>
  <si>
    <t>Beedrillite</t>
  </si>
  <si>
    <t>0303</t>
  </si>
  <si>
    <t>0304</t>
  </si>
  <si>
    <t>Imbued Meteorite</t>
  </si>
  <si>
    <t>0403</t>
  </si>
  <si>
    <t>0305</t>
  </si>
  <si>
    <t>Key Stone</t>
  </si>
  <si>
    <t>0503</t>
  </si>
  <si>
    <t>0306</t>
  </si>
  <si>
    <t>Meteorite Shard</t>
  </si>
  <si>
    <t>0603</t>
  </si>
  <si>
    <t>0307</t>
  </si>
  <si>
    <t>Eon Flute</t>
  </si>
  <si>
    <t>0703</t>
  </si>
  <si>
    <t>0308</t>
  </si>
  <si>
    <t>Normalium Z</t>
  </si>
  <si>
    <t>0803</t>
  </si>
  <si>
    <t>0309</t>
  </si>
  <si>
    <t>Firium Z</t>
  </si>
  <si>
    <t>0903</t>
  </si>
  <si>
    <t>030A</t>
  </si>
  <si>
    <t>Waterium Z</t>
  </si>
  <si>
    <t>0A03</t>
  </si>
  <si>
    <t>030B</t>
  </si>
  <si>
    <t>Electrium Z</t>
  </si>
  <si>
    <t>0B03</t>
  </si>
  <si>
    <t>030C</t>
  </si>
  <si>
    <t>Grassium Z</t>
  </si>
  <si>
    <t>0C03</t>
  </si>
  <si>
    <t>030D</t>
  </si>
  <si>
    <t>Icium Z</t>
  </si>
  <si>
    <t>0D03</t>
  </si>
  <si>
    <t>030E</t>
  </si>
  <si>
    <t>Fightinium Z</t>
  </si>
  <si>
    <t>0E03</t>
  </si>
  <si>
    <t>030F</t>
  </si>
  <si>
    <t>Poisonium Z</t>
  </si>
  <si>
    <t>0F03</t>
  </si>
  <si>
    <t>0310</t>
  </si>
  <si>
    <t>Groundium Z</t>
  </si>
  <si>
    <t>1003</t>
  </si>
  <si>
    <t>0311</t>
  </si>
  <si>
    <t>Flyinium Z</t>
  </si>
  <si>
    <t>1103</t>
  </si>
  <si>
    <t>0312</t>
  </si>
  <si>
    <t>Psychium Z</t>
  </si>
  <si>
    <t>1203</t>
  </si>
  <si>
    <t>0313</t>
  </si>
  <si>
    <t>Buginium Z</t>
  </si>
  <si>
    <t>1303</t>
  </si>
  <si>
    <t>0314</t>
  </si>
  <si>
    <t>Rockium Z</t>
  </si>
  <si>
    <t>1403</t>
  </si>
  <si>
    <t>0315</t>
  </si>
  <si>
    <t>Ghostium Z</t>
  </si>
  <si>
    <t>1503</t>
  </si>
  <si>
    <t>0316</t>
  </si>
  <si>
    <t>Dragonium Z</t>
  </si>
  <si>
    <t>1603</t>
  </si>
  <si>
    <t>0317</t>
  </si>
  <si>
    <t>Darkinium Z</t>
  </si>
  <si>
    <t>1703</t>
  </si>
  <si>
    <t>0318</t>
  </si>
  <si>
    <t>Steelium Z</t>
  </si>
  <si>
    <t>1803</t>
  </si>
  <si>
    <t>0319</t>
  </si>
  <si>
    <t>Fairium Z</t>
  </si>
  <si>
    <t>1903</t>
  </si>
  <si>
    <t>031A</t>
  </si>
  <si>
    <t>Pikanium Z</t>
  </si>
  <si>
    <t>1A03</t>
  </si>
  <si>
    <t>031B</t>
  </si>
  <si>
    <t>Bottle Cap</t>
  </si>
  <si>
    <t>1B03</t>
  </si>
  <si>
    <t>031C</t>
  </si>
  <si>
    <t>Gold Bottle Cap</t>
  </si>
  <si>
    <t>1C03</t>
  </si>
  <si>
    <t>031D</t>
  </si>
  <si>
    <t>Z-Ring</t>
  </si>
  <si>
    <t>1D03</t>
  </si>
  <si>
    <t>031E</t>
  </si>
  <si>
    <t>Decidium Z</t>
  </si>
  <si>
    <t>1E03</t>
  </si>
  <si>
    <t>031F</t>
  </si>
  <si>
    <t>Incinium Z</t>
  </si>
  <si>
    <t>1F03</t>
  </si>
  <si>
    <t>0320</t>
  </si>
  <si>
    <t>Primarium Z</t>
  </si>
  <si>
    <t>2003</t>
  </si>
  <si>
    <t>0321</t>
  </si>
  <si>
    <t>Tapunium Z</t>
  </si>
  <si>
    <t>2103</t>
  </si>
  <si>
    <t>0322</t>
  </si>
  <si>
    <t>Marshadium Z</t>
  </si>
  <si>
    <t>2203</t>
  </si>
  <si>
    <t>0323</t>
  </si>
  <si>
    <t>Aloraichium Z</t>
  </si>
  <si>
    <t>2303</t>
  </si>
  <si>
    <t>0324</t>
  </si>
  <si>
    <t>Snorlium Z</t>
  </si>
  <si>
    <t>2403</t>
  </si>
  <si>
    <t>0325</t>
  </si>
  <si>
    <t>Eevium Z</t>
  </si>
  <si>
    <t>2503</t>
  </si>
  <si>
    <t>0326</t>
  </si>
  <si>
    <t>Mewnium Z</t>
  </si>
  <si>
    <t>2603</t>
  </si>
  <si>
    <t>0327</t>
  </si>
  <si>
    <t>Normalium U</t>
  </si>
  <si>
    <t>2703</t>
  </si>
  <si>
    <t>0328</t>
  </si>
  <si>
    <t>Firium U</t>
  </si>
  <si>
    <t>2803</t>
  </si>
  <si>
    <t>0329</t>
  </si>
  <si>
    <t>Waterium U</t>
  </si>
  <si>
    <t>2903</t>
  </si>
  <si>
    <t>032A</t>
  </si>
  <si>
    <t>Electrium U</t>
  </si>
  <si>
    <t>2A03</t>
  </si>
  <si>
    <t>032B</t>
  </si>
  <si>
    <t>Grassium U</t>
  </si>
  <si>
    <t>2B03</t>
  </si>
  <si>
    <t>032C</t>
  </si>
  <si>
    <t>Icium U</t>
  </si>
  <si>
    <t>2C03</t>
  </si>
  <si>
    <t>032D</t>
  </si>
  <si>
    <t>Fightinium U</t>
  </si>
  <si>
    <t>2D03</t>
  </si>
  <si>
    <t>032E</t>
  </si>
  <si>
    <t>Poisonium U</t>
  </si>
  <si>
    <t>2E03</t>
  </si>
  <si>
    <t>032F</t>
  </si>
  <si>
    <t>Groundium U</t>
  </si>
  <si>
    <t>2F03</t>
  </si>
  <si>
    <t>0330</t>
  </si>
  <si>
    <t>Flyinium U</t>
  </si>
  <si>
    <t>3003</t>
  </si>
  <si>
    <t>0331</t>
  </si>
  <si>
    <t>Psychium U</t>
  </si>
  <si>
    <t>3103</t>
  </si>
  <si>
    <t>0332</t>
  </si>
  <si>
    <t>Buginium U</t>
  </si>
  <si>
    <t>3203</t>
  </si>
  <si>
    <t>0333</t>
  </si>
  <si>
    <t>Rockium U</t>
  </si>
  <si>
    <t>3303</t>
  </si>
  <si>
    <t>0334</t>
  </si>
  <si>
    <t>Ghostium U</t>
  </si>
  <si>
    <t>3403</t>
  </si>
  <si>
    <t>0335</t>
  </si>
  <si>
    <t>Dragonium U</t>
  </si>
  <si>
    <t>3503</t>
  </si>
  <si>
    <t>0336</t>
  </si>
  <si>
    <t>Darkinium U</t>
  </si>
  <si>
    <t>3603</t>
  </si>
  <si>
    <t>0337</t>
  </si>
  <si>
    <t>Steelium U</t>
  </si>
  <si>
    <t>3703</t>
  </si>
  <si>
    <t>0338</t>
  </si>
  <si>
    <t>Fairium U</t>
  </si>
  <si>
    <t>3803</t>
  </si>
  <si>
    <t>0339</t>
  </si>
  <si>
    <t>3903</t>
  </si>
  <si>
    <t>033A</t>
  </si>
  <si>
    <t>3A03</t>
  </si>
  <si>
    <t>033B</t>
  </si>
  <si>
    <t>3B03</t>
  </si>
  <si>
    <t>033C</t>
  </si>
  <si>
    <t>3C03</t>
  </si>
  <si>
    <t>033D</t>
  </si>
  <si>
    <t>3D03</t>
  </si>
  <si>
    <t>033E</t>
  </si>
  <si>
    <t>3E03</t>
  </si>
  <si>
    <t>033F</t>
  </si>
  <si>
    <t>3F03</t>
  </si>
  <si>
    <t>0340</t>
  </si>
  <si>
    <t>4003</t>
  </si>
  <si>
    <t>0341</t>
  </si>
  <si>
    <t>4103</t>
  </si>
  <si>
    <t>0342</t>
  </si>
  <si>
    <t>4203</t>
  </si>
  <si>
    <t>0343</t>
  </si>
  <si>
    <t>Pikashunium Z</t>
  </si>
  <si>
    <t>4303</t>
  </si>
  <si>
    <t>0344</t>
  </si>
  <si>
    <t>4403</t>
  </si>
  <si>
    <t>0345</t>
  </si>
  <si>
    <t>4503</t>
  </si>
  <si>
    <t>0346</t>
  </si>
  <si>
    <t>4603</t>
  </si>
  <si>
    <t>0347</t>
  </si>
  <si>
    <t>4703</t>
  </si>
  <si>
    <t>0348</t>
  </si>
  <si>
    <t>4803</t>
  </si>
  <si>
    <t>0349</t>
  </si>
  <si>
    <t>Forage Bag</t>
  </si>
  <si>
    <t>4903</t>
  </si>
  <si>
    <t>034A</t>
  </si>
  <si>
    <t>Fishing Rod</t>
  </si>
  <si>
    <t>4A03</t>
  </si>
  <si>
    <t>034B</t>
  </si>
  <si>
    <t>4B03</t>
  </si>
  <si>
    <t>034C</t>
  </si>
  <si>
    <t>Festival Ticket</t>
  </si>
  <si>
    <t>4C03</t>
  </si>
  <si>
    <t>034D</t>
  </si>
  <si>
    <t>Sparkling Stone</t>
  </si>
  <si>
    <t>4D03</t>
  </si>
  <si>
    <t>034E</t>
  </si>
  <si>
    <t>Adrenaline Orb</t>
  </si>
  <si>
    <t>4E03</t>
  </si>
  <si>
    <t>034F</t>
  </si>
  <si>
    <t>Zygarde Cube</t>
  </si>
  <si>
    <t>4F03</t>
  </si>
  <si>
    <t>0350</t>
  </si>
  <si>
    <t>5003</t>
  </si>
  <si>
    <t>0351</t>
  </si>
  <si>
    <t>Ice Stone</t>
  </si>
  <si>
    <t>5103</t>
  </si>
  <si>
    <t>0352</t>
  </si>
  <si>
    <t>Ride Pager</t>
  </si>
  <si>
    <t>5203</t>
  </si>
  <si>
    <t>0353</t>
  </si>
  <si>
    <t>Beast Ball</t>
  </si>
  <si>
    <t>5303</t>
  </si>
  <si>
    <t>0354</t>
  </si>
  <si>
    <t>Big Malasada</t>
  </si>
  <si>
    <t>5403</t>
  </si>
  <si>
    <t>0355</t>
  </si>
  <si>
    <t>Red Nectar</t>
  </si>
  <si>
    <t>5503</t>
  </si>
  <si>
    <t>0356</t>
  </si>
  <si>
    <t>Yellow Nectar</t>
  </si>
  <si>
    <t>5603</t>
  </si>
  <si>
    <t>0357</t>
  </si>
  <si>
    <t>Pink Nectar</t>
  </si>
  <si>
    <t>5703</t>
  </si>
  <si>
    <t>0358</t>
  </si>
  <si>
    <t>Purple Nectar</t>
  </si>
  <si>
    <t>5803</t>
  </si>
  <si>
    <t>0359</t>
  </si>
  <si>
    <t>Sun Flute</t>
  </si>
  <si>
    <t>5903</t>
  </si>
  <si>
    <t>035A</t>
  </si>
  <si>
    <t>Moon Flute</t>
  </si>
  <si>
    <t>5A03</t>
  </si>
  <si>
    <t>035B</t>
  </si>
  <si>
    <t>5B03</t>
  </si>
  <si>
    <t>035C</t>
  </si>
  <si>
    <t>Enigmatic Card</t>
  </si>
  <si>
    <t>5C03</t>
  </si>
  <si>
    <t>035D</t>
  </si>
  <si>
    <t>5D03</t>
  </si>
  <si>
    <t>035E</t>
  </si>
  <si>
    <t>5E03</t>
  </si>
  <si>
    <t>035F</t>
  </si>
  <si>
    <t>5F03</t>
  </si>
  <si>
    <t>0360</t>
  </si>
  <si>
    <t>6003</t>
  </si>
  <si>
    <t>0361</t>
  </si>
  <si>
    <t>6103</t>
  </si>
  <si>
    <t>0362</t>
  </si>
  <si>
    <t>6203</t>
  </si>
  <si>
    <t>0363</t>
  </si>
  <si>
    <t>6303</t>
  </si>
  <si>
    <t>0364</t>
  </si>
  <si>
    <t>6403</t>
  </si>
  <si>
    <t>0365</t>
  </si>
  <si>
    <t>6503</t>
  </si>
  <si>
    <t>0366</t>
  </si>
  <si>
    <t>6603</t>
  </si>
  <si>
    <t>0367</t>
  </si>
  <si>
    <t>6703</t>
  </si>
  <si>
    <t>0368</t>
  </si>
  <si>
    <t>6803</t>
  </si>
  <si>
    <t>0369</t>
  </si>
  <si>
    <t>6903</t>
  </si>
  <si>
    <t>036A</t>
  </si>
  <si>
    <t>6A03</t>
  </si>
  <si>
    <t>036B</t>
  </si>
  <si>
    <t>6B03</t>
  </si>
  <si>
    <t>036C</t>
  </si>
  <si>
    <t>6C03</t>
  </si>
  <si>
    <t>036D</t>
  </si>
  <si>
    <t>6D03</t>
  </si>
  <si>
    <t>036E</t>
  </si>
  <si>
    <t>6E03</t>
  </si>
  <si>
    <t>036F</t>
  </si>
  <si>
    <t>Terrain Extender</t>
  </si>
  <si>
    <t>6F03</t>
  </si>
  <si>
    <t>0370</t>
  </si>
  <si>
    <t>Protective Pads</t>
  </si>
  <si>
    <t>7003</t>
  </si>
  <si>
    <t>0371</t>
  </si>
  <si>
    <t>Electric Seed</t>
  </si>
  <si>
    <t>7103</t>
  </si>
  <si>
    <t>0372</t>
  </si>
  <si>
    <t>Psychic Seed</t>
  </si>
  <si>
    <t>7203</t>
  </si>
  <si>
    <t>0373</t>
  </si>
  <si>
    <t>Misty Seed</t>
  </si>
  <si>
    <t>7303</t>
  </si>
  <si>
    <t>0374</t>
  </si>
  <si>
    <t>Grassy Seed</t>
  </si>
  <si>
    <t>7403</t>
  </si>
  <si>
    <t>0375</t>
  </si>
  <si>
    <t>7503</t>
  </si>
  <si>
    <t>0376</t>
  </si>
  <si>
    <t>7603</t>
  </si>
  <si>
    <t>0377</t>
  </si>
  <si>
    <t>7703</t>
  </si>
  <si>
    <t>0378</t>
  </si>
  <si>
    <t>7803</t>
  </si>
  <si>
    <t>0379</t>
  </si>
  <si>
    <t>7903</t>
  </si>
  <si>
    <t>037A</t>
  </si>
  <si>
    <t>7A03</t>
  </si>
  <si>
    <t>037B</t>
  </si>
  <si>
    <t>7B03</t>
  </si>
  <si>
    <t>037C</t>
  </si>
  <si>
    <t>7C03</t>
  </si>
  <si>
    <t>037D</t>
  </si>
  <si>
    <t>7D03</t>
  </si>
  <si>
    <t>037E</t>
  </si>
  <si>
    <t>7E03</t>
  </si>
  <si>
    <t>037F</t>
  </si>
  <si>
    <t>7F03</t>
  </si>
  <si>
    <t>0380</t>
  </si>
  <si>
    <t>8003</t>
  </si>
  <si>
    <t>0381</t>
  </si>
  <si>
    <t>8103</t>
  </si>
  <si>
    <t>0382</t>
  </si>
  <si>
    <t>8203</t>
  </si>
  <si>
    <t>0383</t>
  </si>
  <si>
    <t>8303</t>
  </si>
  <si>
    <t>0384</t>
  </si>
  <si>
    <t>8403</t>
  </si>
  <si>
    <t>0385</t>
  </si>
  <si>
    <t>8503</t>
  </si>
  <si>
    <t>0386</t>
  </si>
  <si>
    <t>8603</t>
  </si>
  <si>
    <t>0387</t>
  </si>
  <si>
    <t>8703</t>
  </si>
  <si>
    <t>0388</t>
  </si>
  <si>
    <t>Fighting Memory</t>
  </si>
  <si>
    <t>8803</t>
  </si>
  <si>
    <t>0389</t>
  </si>
  <si>
    <t>Flying Memory</t>
  </si>
  <si>
    <t>8903</t>
  </si>
  <si>
    <t>038A</t>
  </si>
  <si>
    <t>Poison Memory</t>
  </si>
  <si>
    <t>8A03</t>
  </si>
  <si>
    <t>038B</t>
  </si>
  <si>
    <t>Ground Memory</t>
  </si>
  <si>
    <t>8B03</t>
  </si>
  <si>
    <t>038C</t>
  </si>
  <si>
    <t>Rock Memory</t>
  </si>
  <si>
    <t>8C03</t>
  </si>
  <si>
    <t>038D</t>
  </si>
  <si>
    <t>Bug Memory</t>
  </si>
  <si>
    <t>8D03</t>
  </si>
  <si>
    <t>038E</t>
  </si>
  <si>
    <t>Ghost Memory</t>
  </si>
  <si>
    <t>8E03</t>
  </si>
  <si>
    <t>038F</t>
  </si>
  <si>
    <t>Steel Memory</t>
  </si>
  <si>
    <t>8F03</t>
  </si>
  <si>
    <t>0390</t>
  </si>
  <si>
    <t>Fire Memory</t>
  </si>
  <si>
    <t>9003</t>
  </si>
  <si>
    <t>0391</t>
  </si>
  <si>
    <t>Water Memory</t>
  </si>
  <si>
    <t>9103</t>
  </si>
  <si>
    <t>0392</t>
  </si>
  <si>
    <t>Grass Memory</t>
  </si>
  <si>
    <t>9203</t>
  </si>
  <si>
    <t>0393</t>
  </si>
  <si>
    <t>Electric Memory</t>
  </si>
  <si>
    <t>9303</t>
  </si>
  <si>
    <t>0394</t>
  </si>
  <si>
    <t>Psychic Memory</t>
  </si>
  <si>
    <t>9403</t>
  </si>
  <si>
    <t>0395</t>
  </si>
  <si>
    <t>Ice Memory</t>
  </si>
  <si>
    <t>9503</t>
  </si>
  <si>
    <t>0396</t>
  </si>
  <si>
    <t>Dragon Memory</t>
  </si>
  <si>
    <t>9603</t>
  </si>
  <si>
    <t>0397</t>
  </si>
  <si>
    <t>Dark Memory</t>
  </si>
  <si>
    <t>9703</t>
  </si>
  <si>
    <t>0398</t>
  </si>
  <si>
    <t>Fairy Memory</t>
  </si>
  <si>
    <t>9803</t>
  </si>
  <si>
    <t>0399</t>
  </si>
  <si>
    <t>Solganium Z</t>
  </si>
  <si>
    <t>9903</t>
  </si>
  <si>
    <t>039A</t>
  </si>
  <si>
    <t>Lunalium Z</t>
  </si>
  <si>
    <t>9A03</t>
  </si>
  <si>
    <t>039B</t>
  </si>
  <si>
    <t>Ultraburstium Z</t>
  </si>
  <si>
    <t>9B03</t>
  </si>
  <si>
    <t>039C</t>
  </si>
  <si>
    <t>Mimikium Z</t>
  </si>
  <si>
    <t>9C03</t>
  </si>
  <si>
    <t>039D</t>
  </si>
  <si>
    <t>Lycanium Z</t>
  </si>
  <si>
    <t>9D03</t>
  </si>
  <si>
    <t>039E</t>
  </si>
  <si>
    <t>Kommonium Z</t>
  </si>
  <si>
    <t>9E03</t>
  </si>
  <si>
    <t>039F</t>
  </si>
  <si>
    <t>9F03</t>
  </si>
  <si>
    <t>03A0</t>
  </si>
  <si>
    <t>A003</t>
  </si>
  <si>
    <t>03A1</t>
  </si>
  <si>
    <t>Ultranecrozium U</t>
  </si>
  <si>
    <t>A103</t>
  </si>
  <si>
    <t>03A2</t>
  </si>
  <si>
    <t>A203</t>
  </si>
  <si>
    <t>03A3</t>
  </si>
  <si>
    <t>A303</t>
  </si>
  <si>
    <t>03A4</t>
  </si>
  <si>
    <t>A403</t>
  </si>
  <si>
    <t>03A5</t>
  </si>
  <si>
    <t>Z-Power Ring</t>
  </si>
  <si>
    <t>A503</t>
  </si>
  <si>
    <t>03A6</t>
  </si>
  <si>
    <t>Pink Petal</t>
  </si>
  <si>
    <t>A603</t>
  </si>
  <si>
    <t>03A7</t>
  </si>
  <si>
    <t>Orange Petal</t>
  </si>
  <si>
    <t>A703</t>
  </si>
  <si>
    <t>03A8</t>
  </si>
  <si>
    <t>Blue Petal</t>
  </si>
  <si>
    <t>A803</t>
  </si>
  <si>
    <t>03A9</t>
  </si>
  <si>
    <t>Red Petal</t>
  </si>
  <si>
    <t>A903</t>
  </si>
  <si>
    <t>03AA</t>
  </si>
  <si>
    <t>Green Petal</t>
  </si>
  <si>
    <t>AA03</t>
  </si>
  <si>
    <t>03AB</t>
  </si>
  <si>
    <t>Yellow Petal</t>
  </si>
  <si>
    <t>AB03</t>
  </si>
  <si>
    <t>03AC</t>
  </si>
  <si>
    <t>Purple Petal</t>
  </si>
  <si>
    <t>AC03</t>
  </si>
  <si>
    <t>03AD</t>
  </si>
  <si>
    <t>Rainbow Flower</t>
  </si>
  <si>
    <t>AD03</t>
  </si>
  <si>
    <t>03AE</t>
  </si>
  <si>
    <t>Surge Badge</t>
  </si>
  <si>
    <t>AE03</t>
  </si>
  <si>
    <t>03AF</t>
  </si>
  <si>
    <t>N-Solarizer</t>
  </si>
  <si>
    <t>AF03</t>
  </si>
  <si>
    <t>03B0</t>
  </si>
  <si>
    <t>N-Lunarizer</t>
  </si>
  <si>
    <t>B003</t>
  </si>
  <si>
    <t>03B1</t>
  </si>
  <si>
    <t>B103</t>
  </si>
  <si>
    <t>03B2</t>
  </si>
  <si>
    <t>B203</t>
  </si>
  <si>
    <t>03B3</t>
  </si>
  <si>
    <t>B303</t>
  </si>
  <si>
    <t>03B4</t>
  </si>
  <si>
    <t>Left Poké Ball</t>
  </si>
  <si>
    <t>B403</t>
  </si>
  <si>
    <t>03B5</t>
  </si>
  <si>
    <t>Roto Hatch</t>
  </si>
  <si>
    <t>B503</t>
  </si>
  <si>
    <t>03B6</t>
  </si>
  <si>
    <t>Roto Bargain</t>
  </si>
  <si>
    <t>B603</t>
  </si>
  <si>
    <t>03B7</t>
  </si>
  <si>
    <t>Roto Prize Money</t>
  </si>
  <si>
    <t>B703</t>
  </si>
  <si>
    <t>03B8</t>
  </si>
  <si>
    <t>Roto Exp. Points</t>
  </si>
  <si>
    <t>B803</t>
  </si>
  <si>
    <t>03B9</t>
  </si>
  <si>
    <t>Roto Friendship</t>
  </si>
  <si>
    <t>B903</t>
  </si>
  <si>
    <t>03BA</t>
  </si>
  <si>
    <t>Roto Encounter</t>
  </si>
  <si>
    <t>BA03</t>
  </si>
  <si>
    <t>03BB</t>
  </si>
  <si>
    <t>Roto Stealth</t>
  </si>
  <si>
    <t>BB03</t>
  </si>
  <si>
    <t>03BC</t>
  </si>
  <si>
    <t>Roto HP Restore</t>
  </si>
  <si>
    <t>BC03</t>
  </si>
  <si>
    <t>03BD</t>
  </si>
  <si>
    <t>Roto PP Restore</t>
  </si>
  <si>
    <t>BD03</t>
  </si>
  <si>
    <t>03BE</t>
  </si>
  <si>
    <t>Roto Boost</t>
  </si>
  <si>
    <t>BE03</t>
  </si>
  <si>
    <t>03BF</t>
  </si>
  <si>
    <t>Roto Catch</t>
  </si>
  <si>
    <t>BF03</t>
  </si>
  <si>
    <t>0 Trials</t>
  </si>
  <si>
    <t>1 Trials</t>
  </si>
  <si>
    <t>2 Trials</t>
  </si>
  <si>
    <t>3 Trials</t>
  </si>
  <si>
    <t>4 Trials</t>
  </si>
  <si>
    <t>5 Trials</t>
  </si>
  <si>
    <t>6 Trials</t>
  </si>
  <si>
    <t>7 Trials</t>
  </si>
  <si>
    <t>Konikoni Incense</t>
  </si>
  <si>
    <t>Konikoni Herb</t>
  </si>
  <si>
    <t>Hau'oli X Items</t>
  </si>
  <si>
    <t>Route 2</t>
  </si>
  <si>
    <t>Heahea TM</t>
  </si>
  <si>
    <t>Royal Avenue TMs</t>
  </si>
  <si>
    <t>Route 8</t>
  </si>
  <si>
    <t>Paniola</t>
  </si>
  <si>
    <t>Malie TMs</t>
  </si>
  <si>
    <t>Mt. Hokulani</t>
  </si>
  <si>
    <t>Seafolk Village</t>
  </si>
  <si>
    <t>Konikoni TMs</t>
  </si>
  <si>
    <t>Konikoni City</t>
  </si>
  <si>
    <t>Thrifty Left</t>
  </si>
  <si>
    <t>Thrifty Center</t>
  </si>
  <si>
    <t>Thrifty Right</t>
  </si>
  <si>
    <t>Route 3 X</t>
  </si>
  <si>
    <t>Konikoni X</t>
  </si>
  <si>
    <t>Tapu Village</t>
  </si>
  <si>
    <t>Mt. Lanakila</t>
  </si>
  <si>
    <t>Terminator</t>
  </si>
  <si>
    <t>Offset</t>
  </si>
  <si>
    <t>Battle Royale (Left)</t>
  </si>
  <si>
    <t>Battle Royale (Middle)</t>
  </si>
  <si>
    <t>Battle Royale (Right)</t>
  </si>
  <si>
    <t>Battle Tree (Left)</t>
  </si>
  <si>
    <t>Battle Tree (Middle)</t>
  </si>
  <si>
    <t>Battle Tree (Right)</t>
  </si>
  <si>
    <t>Beach</t>
  </si>
  <si>
    <t>Shop</t>
  </si>
  <si>
    <t>Table of Shop Sizes</t>
  </si>
  <si>
    <t>50BC</t>
  </si>
  <si>
    <t>00000000100000000E000000000000000000010004001A023B02110058012C001B004D001301040003000C003B0211001A002C001B0013014D005E004102040003000C003B0211001A0019002C001C001B0013014D005E001301040003000C003B0211001A00190028002C001C001B0013017F024D005E004E030400030002000C003B0211001A00190028002C001C001B0013017F021E024D005E004E030400030002000C003B0211001A001900180028002C001C001B0013017F021E021D024D005E004E030400030002000C003B0211001A001900180028002C001C001B0013017F021E021D024D005E0041024E030400030002000C003B0211001A0019001800170029002C001C001B0013017F021E021D024D005E0041024E03FE00FF003E0140013B013A013F013C013D01D6000F01DB00C0002D002E002F0031003400300032001A0252005400530055006B006D006C000B000600070009000D0057015801680183018D014E01520159016C018A026F03460147011101100109015D0169017B0185015000510051037101790188015C019701550160016D0156018B018E010A010B01E80014012E002F003100340030002D0050016F0176017A01A0016D006B006C005500EA000E0180020C0119012901DC001F011C020B010D010A01E7001801E50053036700A900AA00AB00AC00AD00AE009E009D002501210122012101230126011B031C038802210222028902710374037303720320021E012701160128015D001F02DB00101011120807120C152A0D090C0E10121415160904080C05040B0305060A050405070508080808FF35000A0085020A0004031400140214006E02140018021400E1001400A1031900FD020C00230204007003040035031900380319002F0319002C031900A20102006101020062010200A3010200A10102009E010200490102005B0102004F010200540102006B0102006A0102007E0102006A0202006B020200B3020200B4020200B5020200DD000600E2000600E3000600EB000600FC000600440106004101060042010600430106004501060086020600870206008D030600970306009603060093030600980306008803060090030600890306008E030600920306008B030600950306008A030600940306008C0306008F03060091030600EF010100ED010100F0010100E900060019020600460106004701060047021900AB020C00A3020C00A4020C00A9020C0090020C0091020C00F7020C00F1020C009C020C009F020C00F5020C0099020C00F3020C0092020C00F9020C00FF020C0098020C00990319009D020C00FA020C00A7020C00A0020C00A8020C009A020C0001030C009B020C0000030C00AF030C00B0030C00F6020C00F8020C00F2020C00A2020C00AA020C00F0020C00F4020C00FB020C00A1020C004B0102008C0102009201020094010200950102004D010200980102004A010200F2010100EC010100F10101000F0001000A000100530210006402100044010400B8000500210204001B0004004A0003000E000300A1010300D7000300AD020300F9010300EE0102001D01020010010200840102000F000300390005004600050094000400F9000200FA0004007F00040023010400AF010400B001030064010300BF000300BE010300340203006E0103008601030095010700A702090097020600C1020C0069020C00C7020C009B01070036020600D3010900680207002502070049010700C2020700A1000700260007004F020700B701070091010600E7000600110204007201060008010600B90105001401060099000A0078000A00EC01050043000300EF010300FF010300B1020300760103001A010300160103000F010300</t>
  </si>
  <si>
    <t>10</t>
  </si>
  <si>
    <t>11</t>
  </si>
  <si>
    <t>12</t>
  </si>
  <si>
    <t>FF</t>
  </si>
  <si>
    <t>King's Rock</t>
  </si>
  <si>
    <t>Oak's Letter</t>
  </si>
  <si>
    <t>Prof's Letter</t>
  </si>
  <si>
    <t>Professor's Mask</t>
  </si>
  <si>
    <t>Ilima's Normalium Z</t>
  </si>
  <si>
    <t>00 00 00 00 04 00 00 00 07 00 00 00 00 00 00 00 06 00 00 00 02 00 00 00 08 00 00 00 04 00 00 00 01 00 00 00 06 00 00 00 03 00 00 00 09 00 00 00 07 00 00 00 02 00 00 00 06 00 00 00 03 00 00 00 09 00 00 00 07 00 00 00 02 00 00 00 07 00 00 00 02 00 00 00 08 00 00 00 04 00 00 00 01 00 00 00 07 00 00 00 23 00 00 00 31 00 00 00 25 00 00 00 33 00 00 00 27 00 00 00 35 00 00 00 29 00 00 00 37 00 00 00 2B 00 00 00 39 00 00 00 2D 00 00 00 3B 00 00 00 2F 00 00 00 3D 00 00 00 00 00 00 00 00 00 00 00 FF FF FF FF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</si>
  <si>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</si>
  <si>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</si>
  <si>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</si>
  <si>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</si>
  <si>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</si>
  <si>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</si>
  <si>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</si>
  <si>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</si>
  <si>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</si>
  <si>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</si>
  <si>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Vice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</si>
  <si>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</si>
  <si>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</si>
  <si>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</si>
  <si>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</si>
  <si>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</si>
  <si>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</si>
  <si>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</si>
  <si>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Fly</t>
  </si>
  <si>
    <t>Bind</t>
  </si>
  <si>
    <t>Slam</t>
  </si>
  <si>
    <t>Vine Whip</t>
  </si>
  <si>
    <t>Stomp</t>
  </si>
  <si>
    <t>Double Kick</t>
  </si>
  <si>
    <t>Mega Kick</t>
  </si>
  <si>
    <t>Jump Kick</t>
  </si>
  <si>
    <t>Thunderous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</si>
  <si>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</si>
  <si>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</si>
  <si>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</si>
  <si>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</si>
  <si>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</si>
  <si>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</si>
  <si>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</si>
  <si>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</si>
  <si>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</si>
  <si>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</si>
  <si>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</si>
  <si>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</si>
  <si>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</si>
  <si>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</si>
  <si>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</si>
  <si>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</si>
  <si>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</si>
  <si>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</si>
  <si>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</si>
  <si>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</si>
  <si>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</si>
  <si>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</si>
  <si>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</si>
  <si>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</si>
  <si>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</si>
  <si>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</si>
  <si>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</si>
  <si>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</si>
  <si>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</si>
  <si>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</si>
  <si>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</si>
  <si>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</si>
  <si>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</si>
  <si>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</si>
  <si>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</si>
  <si>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</si>
  <si>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</si>
  <si>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</si>
  <si>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</si>
  <si>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</si>
  <si>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</si>
  <si>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</si>
  <si>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</si>
  <si>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</si>
  <si>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</si>
  <si>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</si>
  <si>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</si>
  <si>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</si>
  <si>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</si>
  <si>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</si>
  <si>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</si>
  <si>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</si>
  <si>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</si>
  <si>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</si>
  <si>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</si>
  <si>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</si>
  <si>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</si>
  <si>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</si>
  <si>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</si>
  <si>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</si>
  <si>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</si>
  <si>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</si>
  <si>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</si>
  <si>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Dig</t>
  </si>
  <si>
    <t>Toxic</t>
  </si>
  <si>
    <t>Confusion</t>
  </si>
  <si>
    <t>Psychic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</si>
  <si>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</si>
  <si>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</si>
  <si>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</si>
  <si>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</si>
  <si>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</si>
  <si>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</si>
  <si>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</si>
  <si>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</si>
  <si>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</si>
  <si>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</si>
  <si>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</si>
  <si>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</si>
  <si>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</si>
  <si>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</si>
  <si>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</si>
  <si>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</si>
  <si>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</si>
  <si>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</si>
  <si>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</si>
  <si>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</si>
  <si>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</si>
  <si>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</si>
  <si>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</si>
  <si>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</si>
  <si>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</si>
  <si>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</si>
  <si>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</si>
  <si>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</si>
  <si>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</si>
  <si>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</si>
  <si>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</si>
  <si>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</si>
  <si>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</si>
  <si>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</si>
  <si>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</si>
  <si>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</si>
  <si>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</si>
  <si>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</si>
  <si>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</si>
  <si>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</si>
  <si>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</si>
  <si>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</si>
  <si>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</si>
  <si>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</si>
  <si>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</si>
  <si>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</si>
  <si>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</si>
  <si>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</si>
  <si>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</si>
  <si>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</si>
  <si>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</si>
  <si>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</si>
  <si>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</si>
  <si>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</si>
  <si>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</si>
  <si>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</si>
  <si>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Pistolhammer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</si>
  <si>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</si>
  <si>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</si>
  <si>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</si>
  <si>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</si>
  <si>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</si>
  <si>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</si>
  <si>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</si>
  <si>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</si>
  <si>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</si>
  <si>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</si>
  <si>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</si>
  <si>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</si>
  <si>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</si>
  <si>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</si>
  <si>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</si>
  <si>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</si>
  <si>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</si>
  <si>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</si>
  <si>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</si>
  <si>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</si>
  <si>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</si>
  <si>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</si>
  <si>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</si>
  <si>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</si>
  <si>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</si>
  <si>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</si>
  <si>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</si>
  <si>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</si>
  <si>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</si>
  <si>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</si>
  <si>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</si>
  <si>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Freezing Glare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</si>
  <si>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</si>
  <si>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</si>
  <si>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</si>
  <si>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</si>
  <si>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</si>
  <si>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</si>
  <si>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</si>
  <si>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</si>
  <si>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</si>
  <si>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</si>
  <si>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</si>
  <si>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</si>
  <si>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</si>
  <si>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</si>
  <si>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</si>
  <si>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</si>
  <si>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</si>
  <si>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</si>
  <si>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</si>
  <si>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</si>
  <si>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</si>
  <si>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</si>
  <si>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</si>
  <si>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</si>
  <si>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</si>
  <si>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</si>
  <si>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</si>
  <si>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</si>
  <si>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</si>
  <si>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</si>
  <si>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</si>
  <si>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</si>
  <si>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</si>
  <si>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</si>
  <si>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</si>
  <si>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</si>
  <si>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</si>
  <si>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</si>
  <si>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</si>
  <si>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</si>
  <si>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</si>
  <si>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</si>
  <si>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</si>
  <si>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</si>
  <si>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</si>
  <si>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</si>
  <si>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</si>
  <si>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</si>
  <si>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</si>
  <si>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</si>
  <si>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</si>
  <si>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</si>
  <si>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</si>
  <si>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</si>
  <si>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</si>
  <si>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</si>
  <si>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</si>
  <si>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</si>
  <si>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</si>
  <si>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</si>
  <si>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</si>
  <si>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</si>
  <si>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</si>
  <si>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</si>
  <si>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</si>
  <si>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</si>
  <si>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</si>
  <si>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</si>
  <si>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</si>
  <si>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</si>
  <si>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</si>
  <si>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</si>
  <si>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</si>
  <si>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</si>
  <si>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</si>
  <si>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</si>
  <si>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</si>
  <si>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</si>
  <si>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</si>
  <si>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</si>
  <si>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</si>
  <si>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</si>
  <si>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</si>
  <si>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</si>
  <si>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</si>
  <si>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</si>
  <si>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</si>
  <si>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</si>
  <si>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</si>
  <si>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</si>
  <si>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</si>
  <si>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</si>
  <si>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</si>
  <si>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</si>
  <si>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</si>
  <si>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</si>
  <si>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</si>
  <si>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</si>
  <si>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</si>
  <si>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</si>
  <si>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</si>
  <si>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</si>
  <si>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</si>
  <si>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</si>
  <si>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</si>
  <si>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</si>
  <si>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Dive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</si>
  <si>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</si>
  <si>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</si>
  <si>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</si>
  <si>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</si>
  <si>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</si>
  <si>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</si>
  <si>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</si>
  <si>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</si>
  <si>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</si>
  <si>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</si>
  <si>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</si>
  <si>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</si>
  <si>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</si>
  <si>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</si>
  <si>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</si>
  <si>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</si>
  <si>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</si>
  <si>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</si>
  <si>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</si>
  <si>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</si>
  <si>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</si>
  <si>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</si>
  <si>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</si>
  <si>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</si>
  <si>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</si>
  <si>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</si>
  <si>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</si>
  <si>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</si>
  <si>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</si>
  <si>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</si>
  <si>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</si>
  <si>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</si>
  <si>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</si>
  <si>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</si>
  <si>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</si>
  <si>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</si>
  <si>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Sandsear Storm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</si>
  <si>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</si>
  <si>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</si>
  <si>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</si>
  <si>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</si>
  <si>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</si>
  <si>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</si>
  <si>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</si>
  <si>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</si>
  <si>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</si>
  <si>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</si>
  <si>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</si>
  <si>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Bounce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</si>
  <si>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</si>
  <si>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</si>
  <si>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</si>
  <si>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</si>
  <si>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</si>
  <si>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</si>
  <si>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</si>
  <si>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</si>
  <si>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</si>
  <si>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</si>
  <si>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</si>
  <si>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</si>
  <si>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</si>
  <si>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</si>
  <si>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</si>
  <si>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</si>
  <si>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</si>
  <si>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</si>
  <si>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</si>
  <si>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</si>
  <si>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</si>
  <si>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</si>
  <si>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</si>
  <si>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</si>
  <si>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</si>
  <si>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</si>
  <si>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</si>
  <si>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</si>
  <si>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</si>
  <si>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</si>
  <si>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</si>
  <si>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</si>
  <si>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</si>
  <si>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</si>
  <si>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</si>
  <si>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</si>
  <si>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</si>
  <si>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</si>
  <si>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</si>
  <si>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</si>
  <si>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</si>
  <si>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</si>
  <si>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</si>
  <si>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</si>
  <si>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</si>
  <si>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</si>
  <si>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</si>
  <si>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</si>
  <si>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</si>
  <si>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</si>
  <si>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</si>
  <si>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</si>
  <si>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</si>
  <si>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</si>
  <si>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</si>
  <si>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</si>
  <si>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</si>
  <si>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</si>
  <si>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</si>
  <si>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</si>
  <si>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</si>
  <si>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</si>
  <si>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</si>
  <si>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</si>
  <si>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</si>
  <si>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</si>
  <si>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</si>
  <si>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</si>
  <si>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</si>
  <si>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</si>
  <si>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</si>
  <si>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</si>
  <si>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</si>
  <si>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</si>
  <si>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</si>
  <si>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</si>
  <si>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</si>
  <si>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</si>
  <si>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</si>
  <si>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</si>
  <si>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</si>
  <si>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</si>
  <si>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</si>
  <si>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</si>
  <si>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</si>
  <si>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</si>
  <si>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</si>
  <si>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</si>
  <si>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</si>
  <si>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</si>
  <si>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</si>
  <si>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</si>
  <si>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</si>
  <si>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</si>
  <si>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</si>
  <si>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</si>
  <si>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</si>
  <si>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</si>
  <si>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</si>
  <si>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</si>
  <si>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</si>
  <si>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</si>
  <si>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</si>
  <si>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</si>
  <si>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</si>
  <si>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</si>
  <si>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</si>
  <si>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</si>
  <si>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</si>
  <si>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</si>
  <si>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</si>
  <si>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</si>
  <si>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</si>
  <si>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Guardian Pulse</t>
  </si>
  <si>
    <t>Heal Order</t>
  </si>
  <si>
    <t>Head Smash</t>
  </si>
  <si>
    <t>Double Hit</t>
  </si>
  <si>
    <t>Primal Roar</t>
  </si>
  <si>
    <t>Primal Rend</t>
  </si>
  <si>
    <t>Lunar Dance</t>
  </si>
  <si>
    <t>Crush Grip</t>
  </si>
  <si>
    <t>Magma Storm</t>
  </si>
  <si>
    <t>Dark Void</t>
  </si>
  <si>
    <t>Seed Flare</t>
  </si>
  <si>
    <t>Ominous Wind</t>
  </si>
  <si>
    <t>Shadow Force</t>
  </si>
  <si>
    <t>Hone Claws</t>
  </si>
  <si>
    <t>Wide Guard</t>
  </si>
  <si>
    <t>Guard Split</t>
  </si>
  <si>
    <t>Power Split</t>
  </si>
  <si>
    <t>Fell Rain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</si>
  <si>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</si>
  <si>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</si>
  <si>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</si>
  <si>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</si>
  <si>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</si>
  <si>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</si>
  <si>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</si>
  <si>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</si>
  <si>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</si>
  <si>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Acid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</si>
  <si>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</si>
  <si>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</si>
  <si>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</si>
  <si>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</si>
  <si>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</si>
  <si>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</si>
  <si>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</si>
  <si>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</si>
  <si>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</si>
  <si>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</si>
  <si>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</si>
  <si>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</si>
  <si>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</si>
  <si>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</si>
  <si>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</si>
  <si>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</si>
  <si>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</si>
  <si>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</si>
  <si>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</si>
  <si>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</si>
  <si>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</si>
  <si>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</si>
  <si>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</si>
  <si>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Hex</t>
  </si>
  <si>
    <t>Sky Drop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</si>
  <si>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</si>
  <si>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</si>
  <si>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</si>
  <si>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</si>
  <si>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</si>
  <si>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</si>
  <si>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</si>
  <si>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</si>
  <si>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Psycho Cannon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</si>
  <si>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</si>
  <si>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</si>
  <si>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</si>
  <si>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</si>
  <si>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</si>
  <si>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</si>
  <si>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</si>
  <si>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</si>
  <si>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</si>
  <si>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</si>
  <si>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</si>
  <si>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</si>
  <si>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</si>
  <si>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</si>
  <si>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</si>
  <si>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</si>
  <si>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</si>
  <si>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</si>
  <si>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</si>
  <si>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</si>
  <si>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</si>
  <si>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</si>
  <si>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</si>
  <si>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</si>
  <si>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</si>
  <si>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</si>
  <si>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</si>
  <si>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</si>
  <si>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Fiery Wrath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</si>
  <si>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</si>
  <si>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</si>
  <si>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</si>
  <si>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</si>
  <si>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</si>
  <si>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</si>
  <si>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</si>
  <si>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</si>
  <si>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</si>
  <si>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</si>
  <si>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</si>
  <si>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</si>
  <si>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</si>
  <si>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</si>
  <si>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</si>
  <si>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</si>
  <si>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</si>
  <si>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</si>
  <si>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</si>
  <si>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</si>
  <si>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Phantom Force</t>
  </si>
  <si>
    <t>Trick-or-Treat</t>
  </si>
  <si>
    <t>Noble Roar</t>
  </si>
  <si>
    <t>Ion Deluge</t>
  </si>
  <si>
    <t>Parabolic Charge</t>
  </si>
  <si>
    <t>Forest’s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</si>
  <si>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</si>
  <si>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</si>
  <si>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</si>
  <si>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</si>
  <si>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</si>
  <si>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</si>
  <si>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</si>
  <si>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</si>
  <si>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</si>
  <si>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</si>
  <si>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</si>
  <si>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</si>
  <si>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</si>
  <si>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</si>
  <si>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</si>
  <si>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Adamantine Chain</t>
  </si>
  <si>
    <t>King’s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</si>
  <si>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</si>
  <si>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</si>
  <si>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</si>
  <si>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</si>
  <si>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</si>
  <si>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</si>
  <si>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</si>
  <si>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</si>
  <si>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</si>
  <si>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</si>
  <si>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</si>
  <si>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</si>
  <si>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</si>
  <si>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</si>
  <si>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</si>
  <si>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</si>
  <si>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</si>
  <si>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Supercharge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</si>
  <si>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</si>
  <si>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</si>
  <si>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</si>
  <si>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</si>
  <si>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</si>
  <si>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</si>
  <si>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</si>
  <si>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</si>
  <si>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</si>
  <si>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Land’s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</si>
  <si>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</si>
  <si>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</si>
  <si>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</si>
  <si>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</si>
  <si>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</si>
  <si>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</si>
  <si>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Breakneck Cannon</t>
  </si>
  <si>
    <t>All-Out Pummeling</t>
  </si>
  <si>
    <t>All-Out Soulpunch</t>
  </si>
  <si>
    <t>Supersonic Skystrike</t>
  </si>
  <si>
    <t>Supersonic Skyblast</t>
  </si>
  <si>
    <t>Acid Deluge</t>
  </si>
  <si>
    <t>Acid Downpour</t>
  </si>
  <si>
    <t>Tectonic Fury</t>
  </si>
  <si>
    <t>Tectonic Rage</t>
  </si>
  <si>
    <t>Continental Crash</t>
  </si>
  <si>
    <t>Continental Crush</t>
  </si>
  <si>
    <t>Savage Spin-Out</t>
  </si>
  <si>
    <t>Savage Web-Bomb</t>
  </si>
  <si>
    <t>Never-Ending Nightmare</t>
  </si>
  <si>
    <t>Never-Ending Torment</t>
  </si>
  <si>
    <t>Corkscrew Crash</t>
  </si>
  <si>
    <t>Corkscrew Cannon</t>
  </si>
  <si>
    <t>Inferno Overdrive</t>
  </si>
  <si>
    <t>Inferno Megabomb</t>
  </si>
  <si>
    <t>Hydro Vortexation</t>
  </si>
  <si>
    <t>Hydro Annihilation</t>
  </si>
  <si>
    <t>Bloom Boom</t>
  </si>
  <si>
    <t>Bloom Doom</t>
  </si>
  <si>
    <t>Gigavolt Carnage</t>
  </si>
  <si>
    <t>Gigavolt Havoc</t>
  </si>
  <si>
    <t>Shattered Psyche</t>
  </si>
  <si>
    <t>Shattered Anima</t>
  </si>
  <si>
    <t>Subzero Slammer</t>
  </si>
  <si>
    <t>Subzero Banger</t>
  </si>
  <si>
    <t>Devastating Drake</t>
  </si>
  <si>
    <t>Withering Wyvern</t>
  </si>
  <si>
    <t>Black Hole Eclipse</t>
  </si>
  <si>
    <t>Black Hole Occultation</t>
  </si>
  <si>
    <t>Twinkle Tackle</t>
  </si>
  <si>
    <t>Twinkle Cannon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</si>
  <si>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</si>
  <si>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</si>
  <si>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</si>
  <si>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</si>
  <si>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</si>
  <si>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</si>
  <si>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</si>
  <si>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</si>
  <si>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</si>
  <si>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</si>
  <si>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</si>
  <si>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</si>
  <si>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</si>
  <si>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</si>
  <si>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</si>
  <si>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</si>
  <si>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</si>
  <si>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</si>
  <si>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</si>
  <si>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</si>
  <si>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</si>
  <si>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</si>
  <si>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</si>
  <si>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</si>
  <si>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</si>
  <si>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</si>
  <si>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</si>
  <si>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</si>
  <si>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</si>
  <si>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</si>
  <si>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</si>
  <si>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</si>
  <si>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</si>
  <si>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</si>
  <si>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</si>
  <si>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</si>
  <si>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</si>
  <si>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</si>
  <si>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</si>
  <si>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</si>
  <si>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</si>
  <si>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</si>
  <si>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</si>
  <si>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</si>
  <si>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</si>
  <si>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</si>
  <si>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</si>
  <si>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</si>
  <si>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</si>
  <si>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</si>
  <si>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</si>
  <si>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</si>
  <si>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</si>
  <si>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</si>
  <si>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</si>
  <si>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</si>
  <si>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</si>
  <si>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</si>
  <si>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</si>
  <si>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Nature’s Madness</t>
  </si>
  <si>
    <t>Multi-Attack</t>
  </si>
  <si>
    <t>10,000,000 Volt Thunderbolt</t>
  </si>
  <si>
    <t>Mind Blown</t>
  </si>
  <si>
    <t>Photon Geyser</t>
  </si>
  <si>
    <t>Light That Burns the Sky</t>
  </si>
  <si>
    <t>Searing Sunraze Smash</t>
  </si>
  <si>
    <t>Menacing Moonraze Maelstrom</t>
  </si>
  <si>
    <t>Let’s Snuggle Forever</t>
  </si>
  <si>
    <t>Splintered Stormshards</t>
  </si>
  <si>
    <t>Clangorous Soulblaze</t>
  </si>
  <si>
    <t>Meleme Tutor</t>
  </si>
  <si>
    <t>Ula'Ula Tutor</t>
  </si>
  <si>
    <t>Akala Tutor</t>
  </si>
  <si>
    <t>Battle Tree Tutor</t>
  </si>
  <si>
    <t>04 00 00 00 07 00 00 00 00 00 00 00 06 00 00 00 02 00 00 00 08 00 00 00 04 00 00 00 01 00 00 00 06 00 00 00 03 00 00 00 09 00 00 00 07 00 00 00 02 00 00 00 06 00 00 00 03 00 00 00 09 00 00 00 07 00 00 00 02 00 00 00 07 00 00 00 02 00 00 00 08 00 00 00 04 00 00 00 01 00 00 00 07 00 00 00 23 00 00 00 31 00 00 00 25 00 00 00 33 00 00 00 27 00 00 00 35 00 00 00 29 00 00 00 37 00 00 00 2B 00 00 00 39 00 00 00 2D 00 00 00 3B 00 00 00 2F 00 00 00 3D 00 00 00 00 00 00 00 00 00 00 00</t>
  </si>
  <si>
    <t>Write address/Segment</t>
  </si>
  <si>
    <t>Patch Type</t>
  </si>
  <si>
    <t>Source Segment</t>
  </si>
  <si>
    <t>?</t>
  </si>
  <si>
    <t>Addend</t>
  </si>
  <si>
    <t>Write Address</t>
  </si>
  <si>
    <t>Value to Write</t>
  </si>
  <si>
    <t>Bytes</t>
  </si>
  <si>
    <t>02</t>
  </si>
  <si>
    <t>007DB000</t>
  </si>
  <si>
    <t>0002FA8-0</t>
  </si>
  <si>
    <t>000002DD</t>
  </si>
  <si>
    <t>00003128</t>
  </si>
  <si>
    <t>000052DD</t>
  </si>
  <si>
    <t>80FA020002010000DD020000</t>
  </si>
  <si>
    <t>0002FB0-0</t>
  </si>
  <si>
    <t>000002D6</t>
  </si>
  <si>
    <t>00003130</t>
  </si>
  <si>
    <t>000052D6</t>
  </si>
  <si>
    <t>00FB020002010000D6020000</t>
  </si>
  <si>
    <t>0002FB8-0</t>
  </si>
  <si>
    <t>000002D2</t>
  </si>
  <si>
    <t>00003138</t>
  </si>
  <si>
    <t>000052D2</t>
  </si>
  <si>
    <t>80FB020002010000D2020000</t>
  </si>
  <si>
    <t>00009A1C</t>
  </si>
  <si>
    <t>00009A8C</t>
  </si>
  <si>
    <t>00009AA8</t>
  </si>
  <si>
    <t>08145C90</t>
  </si>
  <si>
    <t>000002C-2</t>
  </si>
  <si>
    <t>000001D6</t>
  </si>
  <si>
    <t>00009A40</t>
  </si>
  <si>
    <t>000051D6</t>
  </si>
  <si>
    <t>C202000002010000D6010000</t>
  </si>
  <si>
    <t>0000058-2</t>
  </si>
  <si>
    <t>00000268</t>
  </si>
  <si>
    <t>00009A6C</t>
  </si>
  <si>
    <t>00005268</t>
  </si>
  <si>
    <t>820500000201000068020000</t>
  </si>
  <si>
    <t>000005C-2</t>
  </si>
  <si>
    <t>00000270</t>
  </si>
  <si>
    <t>00009A70</t>
  </si>
  <si>
    <t>00005270</t>
  </si>
  <si>
    <t>C20500000201000070020000</t>
  </si>
  <si>
    <t>0000060-2</t>
  </si>
  <si>
    <t>0000027A</t>
  </si>
  <si>
    <t>00009A74</t>
  </si>
  <si>
    <t>0000527A</t>
  </si>
  <si>
    <t>02060000020100007A020000</t>
  </si>
  <si>
    <t>0000064-2</t>
  </si>
  <si>
    <t>00000288</t>
  </si>
  <si>
    <t>00009A78</t>
  </si>
  <si>
    <t>00005288</t>
  </si>
  <si>
    <t>420600000201000088020000</t>
  </si>
  <si>
    <t>0000030-2</t>
  </si>
  <si>
    <t>000001DE</t>
  </si>
  <si>
    <t>00009A44</t>
  </si>
  <si>
    <t>000051DE</t>
  </si>
  <si>
    <t>0203000002010000DE010000</t>
  </si>
  <si>
    <t>0000034-2</t>
  </si>
  <si>
    <t>000001EE</t>
  </si>
  <si>
    <t>00009A48</t>
  </si>
  <si>
    <t>000051EE</t>
  </si>
  <si>
    <t>4203000002010000EE010000</t>
  </si>
  <si>
    <t>0000038-2</t>
  </si>
  <si>
    <t>00000206</t>
  </si>
  <si>
    <t>00009A4C</t>
  </si>
  <si>
    <t>00005206</t>
  </si>
  <si>
    <t>820300000201000006020000</t>
  </si>
  <si>
    <t>000003C-2</t>
  </si>
  <si>
    <t>00000210</t>
  </si>
  <si>
    <t>00009A50</t>
  </si>
  <si>
    <t>00005210</t>
  </si>
  <si>
    <t>C20300000201000010020000</t>
  </si>
  <si>
    <t>0000040-2</t>
  </si>
  <si>
    <t>00000218</t>
  </si>
  <si>
    <t>00009A54</t>
  </si>
  <si>
    <t>00005218</t>
  </si>
  <si>
    <t>020400000201000018020000</t>
  </si>
  <si>
    <t>000006C-2</t>
  </si>
  <si>
    <t>000002A2</t>
  </si>
  <si>
    <t>00009A80</t>
  </si>
  <si>
    <t>000052A2</t>
  </si>
  <si>
    <t>C206000002010000A2020000</t>
  </si>
  <si>
    <t>0000044-2</t>
  </si>
  <si>
    <t>0000022E</t>
  </si>
  <si>
    <t>00009A58</t>
  </si>
  <si>
    <t>0000522E</t>
  </si>
  <si>
    <t>42040000020100002E020000</t>
  </si>
  <si>
    <t>0000068-2</t>
  </si>
  <si>
    <t>00000292</t>
  </si>
  <si>
    <t>00009A7C</t>
  </si>
  <si>
    <t>00005292</t>
  </si>
  <si>
    <t>820600000201000092020000</t>
  </si>
  <si>
    <t>0000048-2</t>
  </si>
  <si>
    <t>00000234</t>
  </si>
  <si>
    <t>00009A5C</t>
  </si>
  <si>
    <t>00005234</t>
  </si>
  <si>
    <t>820400000201000034020000</t>
  </si>
  <si>
    <t>0000070-2</t>
  </si>
  <si>
    <t>000002B2</t>
  </si>
  <si>
    <t>00009A84</t>
  </si>
  <si>
    <t>000052B2</t>
  </si>
  <si>
    <t>0207000002010000B2020000</t>
  </si>
  <si>
    <t>0000074-2</t>
  </si>
  <si>
    <t>000002C2</t>
  </si>
  <si>
    <t>00009A88</t>
  </si>
  <si>
    <t>000052C2</t>
  </si>
  <si>
    <t>4207000002010000C2020000</t>
  </si>
  <si>
    <t>000004C-2</t>
  </si>
  <si>
    <t>0000023E</t>
  </si>
  <si>
    <t>00009A60</t>
  </si>
  <si>
    <t>0000523E</t>
  </si>
  <si>
    <t>C2040000020100003E020000</t>
  </si>
  <si>
    <t>0000050-2</t>
  </si>
  <si>
    <t>0000024A</t>
  </si>
  <si>
    <t>00009A64</t>
  </si>
  <si>
    <t>0000524A</t>
  </si>
  <si>
    <t>02050000020100004A020000</t>
  </si>
  <si>
    <t>0000094-2</t>
  </si>
  <si>
    <t>000004DE</t>
  </si>
  <si>
    <t>000054DE</t>
  </si>
  <si>
    <t>4209000002010000DE040000</t>
  </si>
  <si>
    <t>0000098-2</t>
  </si>
  <si>
    <t>0000051E</t>
  </si>
  <si>
    <t>00009AAC</t>
  </si>
  <si>
    <t>0000551E</t>
  </si>
  <si>
    <t>82090000020100001E050000</t>
  </si>
  <si>
    <t>000009C-2</t>
  </si>
  <si>
    <t>0000055E</t>
  </si>
  <si>
    <t>00009AB0</t>
  </si>
  <si>
    <t>0000555E</t>
  </si>
  <si>
    <t>C2090000020100005E050000</t>
  </si>
  <si>
    <t>00000A0-2</t>
  </si>
  <si>
    <t>000005A2</t>
  </si>
  <si>
    <t>00009AB4</t>
  </si>
  <si>
    <t>000055A2</t>
  </si>
  <si>
    <t>020A000002010000A2050000</t>
  </si>
  <si>
    <t>0000054-2</t>
  </si>
  <si>
    <t>0000025E</t>
  </si>
  <si>
    <t>00009A68</t>
  </si>
  <si>
    <t>0000525E</t>
  </si>
  <si>
    <t>42050000020100005E020000</t>
  </si>
  <si>
    <t>0000078-2</t>
  </si>
  <si>
    <t>000002FA</t>
  </si>
  <si>
    <t>000052FA</t>
  </si>
  <si>
    <t>8207000002010000FA020000</t>
  </si>
  <si>
    <t>000007C-2</t>
  </si>
  <si>
    <t>0000031A</t>
  </si>
  <si>
    <t>00009A90</t>
  </si>
  <si>
    <t>0000531A</t>
  </si>
  <si>
    <t>C2070000020100001A030000</t>
  </si>
  <si>
    <t>0000080-2</t>
  </si>
  <si>
    <t>00000336</t>
  </si>
  <si>
    <t>00009A94</t>
  </si>
  <si>
    <t>00005336</t>
  </si>
  <si>
    <t>020800000201000036030000</t>
  </si>
  <si>
    <t>0000084-2</t>
  </si>
  <si>
    <t>0000037E</t>
  </si>
  <si>
    <t>00009A98</t>
  </si>
  <si>
    <t>0000537E</t>
  </si>
  <si>
    <t>42080000020100007E030000</t>
  </si>
  <si>
    <t>0000088-2</t>
  </si>
  <si>
    <t>000003AE</t>
  </si>
  <si>
    <t>00009A9C</t>
  </si>
  <si>
    <t>000053AE</t>
  </si>
  <si>
    <t>8208000002010000AE030000</t>
  </si>
  <si>
    <t>000008C-2</t>
  </si>
  <si>
    <t>00000402</t>
  </si>
  <si>
    <t>00009AA0</t>
  </si>
  <si>
    <t>00005402</t>
  </si>
  <si>
    <t>C20800000201000002040000</t>
  </si>
  <si>
    <t>0000090-2</t>
  </si>
  <si>
    <t>000004AA</t>
  </si>
  <si>
    <t>00009AA4</t>
  </si>
  <si>
    <t>000054AA</t>
  </si>
  <si>
    <t>0209000002010000AA040000</t>
  </si>
  <si>
    <t>0000008-2</t>
  </si>
  <si>
    <t>000000BC</t>
  </si>
  <si>
    <t>000050BC</t>
  </si>
  <si>
    <t>8200000002010000BC000000</t>
  </si>
  <si>
    <t>000000C-2</t>
  </si>
  <si>
    <t>000000CE</t>
  </si>
  <si>
    <t>00009A20</t>
  </si>
  <si>
    <t>000050CE</t>
  </si>
  <si>
    <t>C200000002010000CE000000</t>
  </si>
  <si>
    <t>0000010-2</t>
  </si>
  <si>
    <t>000000E6</t>
  </si>
  <si>
    <t>00009A24</t>
  </si>
  <si>
    <t>000050E6</t>
  </si>
  <si>
    <t>0201000002010000E6000000</t>
  </si>
  <si>
    <t>0000014-2</t>
  </si>
  <si>
    <t>00000102</t>
  </si>
  <si>
    <t>00009A28</t>
  </si>
  <si>
    <t>00005102</t>
  </si>
  <si>
    <t>420100000201000002010000</t>
  </si>
  <si>
    <t>0000018-2</t>
  </si>
  <si>
    <t>00000122</t>
  </si>
  <si>
    <t>00009A2C</t>
  </si>
  <si>
    <t>00005122</t>
  </si>
  <si>
    <t>820100000201000022010000</t>
  </si>
  <si>
    <t>000001C-2</t>
  </si>
  <si>
    <t>00000146</t>
  </si>
  <si>
    <t>00009A30</t>
  </si>
  <si>
    <t>00005146</t>
  </si>
  <si>
    <t>C20100000201000046010000</t>
  </si>
  <si>
    <t>0000020-2</t>
  </si>
  <si>
    <t>0000016E</t>
  </si>
  <si>
    <t>00009A34</t>
  </si>
  <si>
    <t>0000516E</t>
  </si>
  <si>
    <t>02020000020100006E010000</t>
  </si>
  <si>
    <t>0000024-2</t>
  </si>
  <si>
    <t>00000198</t>
  </si>
  <si>
    <t>00009A38</t>
  </si>
  <si>
    <t>00005198</t>
  </si>
  <si>
    <t>420200000201000098010000</t>
  </si>
  <si>
    <t>0000028-2</t>
  </si>
  <si>
    <t>000001C4</t>
  </si>
  <si>
    <t>00009A3C</t>
  </si>
  <si>
    <t>000051C4</t>
  </si>
  <si>
    <t>8202000002010000C4010000</t>
  </si>
  <si>
    <t>006DD180</t>
  </si>
  <si>
    <t/>
  </si>
  <si>
    <t>0000927C</t>
  </si>
  <si>
    <t>000092A0</t>
  </si>
  <si>
    <t>000092AC</t>
  </si>
  <si>
    <t>000092B8</t>
  </si>
  <si>
    <t>0000966C</t>
  </si>
  <si>
    <t>00009678</t>
  </si>
  <si>
    <t>00009684</t>
  </si>
  <si>
    <t>00009690</t>
  </si>
  <si>
    <t>0000969C</t>
  </si>
  <si>
    <t>000096A8</t>
  </si>
  <si>
    <t>000096B4</t>
  </si>
  <si>
    <t>000096C0</t>
  </si>
  <si>
    <t>000096CC</t>
  </si>
  <si>
    <t>000096D8</t>
  </si>
  <si>
    <t>000096E4</t>
  </si>
  <si>
    <t>000096F0</t>
  </si>
  <si>
    <t>000096FC</t>
  </si>
  <si>
    <t>00009708</t>
  </si>
  <si>
    <t>00009714</t>
  </si>
  <si>
    <t>00009720</t>
  </si>
  <si>
    <t>0000972C</t>
  </si>
  <si>
    <t>00009738</t>
  </si>
  <si>
    <t>00009744</t>
  </si>
  <si>
    <t>00009750</t>
  </si>
  <si>
    <t>0000975C</t>
  </si>
  <si>
    <t>00009768</t>
  </si>
  <si>
    <t>00009774</t>
  </si>
  <si>
    <t>00009780</t>
  </si>
  <si>
    <t>0000978C</t>
  </si>
  <si>
    <t>00009798</t>
  </si>
  <si>
    <t>000097A4</t>
  </si>
  <si>
    <t>000097B0</t>
  </si>
  <si>
    <t>000097BC</t>
  </si>
  <si>
    <t>000097C8</t>
  </si>
  <si>
    <t>00009810</t>
  </si>
  <si>
    <t>0000981C</t>
  </si>
  <si>
    <t>00009828</t>
  </si>
  <si>
    <t>00009834</t>
  </si>
  <si>
    <t>00009840</t>
  </si>
  <si>
    <t>0000984C</t>
  </si>
  <si>
    <t>00009858</t>
  </si>
  <si>
    <t>00009864</t>
  </si>
  <si>
    <t>00009870</t>
  </si>
  <si>
    <t>x</t>
  </si>
  <si>
    <t>Original</t>
  </si>
  <si>
    <t>Table of Shop Sizes - Poke</t>
  </si>
  <si>
    <t>Table of Shop Sizes - BP</t>
  </si>
  <si>
    <t>Table of Shop Sizes -Tutor</t>
  </si>
  <si>
    <t>Edited</t>
  </si>
  <si>
    <t>Entry size (Byte)</t>
  </si>
  <si>
    <t>40 9D 00 00 02 01 00 00 00 00 00 00 00 3C 01 00 02 01 00 00 00 00 00 00 80 26 02 00 02 01 00 00 64 00 00 00 80 FA 02 00 02 01 00 00 DD 02 00 00 00 FB 02 00 02 01 00 00 D6 02 00 00 80 FB 02 00 02 01 00 00 D2 02 00 00 C0 FA 02 00 02 02 00 00 08 00 00 00 40 FB 02 00 02 02 00 00 78 00 00 00 C0 FB 02 00 02 02 00 00 94 00 00 00 40 42 04 00 02 02 00 00 04 00 00 00 40 16 04 00 02 02 00 00 00 00 00 00 00 54 04 00 02 02 00 00 A4 00 00 00 40 56 04 00 02 00 00 00 38 3F 00 00 80 56 04 00 02 00 00 00 F8 41 00 00 40 69 01 00 02 00 00 00 A8 16 00 00 80 69 01 00 02 00 00 00 0C 17 00 00 C0 69 01 00 02 00 00 00 F0 16 00 00 00 6A 01 00 02 00 00 00 04 17 00 00 40 6A 01 00 02 00 00 00 14 17 00 00 00 75 01 00 02 00 00 00 64 17 00 00 40 75 01 00 02 00 00 00 88 17 00 00 80 75 01 00 02 00 00 00 CC 17 00 00 C0 75 01 00 02 00 00 00 2C 18 00 00 00 76 01 00 02 00 00 00 5C 18 00 00 C0 4B 02 00 02 00 00 00 D0 24 00 00 00 4C 02 00 02 00 00 00 F8 24 00 00 40 4C 02 00 02 00 00 00 20 25 00 00 80 4C 02 00 02 00 00 00 3C 25 00 00 C0 4C 02 00 02 00 00 00 A0 25 00 00 40 D7 02 00 02 00 00 00 88 2D 00 00 80 D7 02 00 02 00 00 00 3C 2E 00 00 C0 D7 02 00 02 00 00 00 C0 2E 00 00 00 D8 02 00 02 00 00 00 C0 2E 00 00 40 D8 02 00 02 00 00 00 1C 2F 00 00 80 0E 03 00 02 00 00 00 FC 30 00 00 C0 0E 03 00 02 00 00 00 28 31 00 00 00 0F 03 00 02 00 00 00 50 31 00 00 40 0F 03 00 02 00 00 00 54 31 00 00 80 0F 03 00 02 00 00 00 EC 31 00 00 80 50 03 00 02 00 00 00 2C 35 00 00 C0 50 03 00 02 00 00 00 90 35 00 00 00 51 03 00 02 00 00 00 2C 36 00 00 40 51 03 00 02 00 00 00 44 37 00 00 80 51 03 00 02 00 00 00 64 37 00 00 C0 51 03 00 02 00 00 00 84 37 00 00 00 52 03 00 02 00 00 00 30 38 00 00 40 52 03 00 02 00 00 00 AC 38 00 00 80 52 03 00 02 00 00 00 80 39 00 00 40 A7 03 00 02 00 00 00 38 3D 00 00 80 A7 03 00 02 00 00 00 74 3D 00 00 C0 A7 03 00 02 00 00 00 98 3D 00 00 00 A8 03 00 02 00 00 00 AC 3D 00 00 40 A8 03 00 02 00 00 00 C0 3D 00 00 80 A8 03 00 02 00 00 00 D4 3D 00 00 C0 A8 03 00 02 00 00 00 E8 3D 00 00 00 A9 03 00 02 00 00 00 FC 3D 00 00 40 A9 03 00 02 00 00 00 10 3E 00 00 80 A9 03 00 02 00 00 00 24 3E 00 00 80 AA 03 00 02 00 00 00 D0 3A 00 00 C0 AA 03 00 02 00 00 00 FC 3A 00 00 00 AB 03 00 02 00 00 00 98 3C 00 00 40 AB 03 00 02 00 00 00 AC 3C 00 00 80 AB 03 00 02 00 00 00 C0 3C 00 00 C0 AB 03 00 02 00 00 00 D4 3C 00 00 00 AC 03 00 02 00 00 00 E8 3C 00 00 40 AC 03 00 02 00 00 00 FC 3C 00 00 80 AC 03 00 02 00 00 00 10 3D 00 00 C0 AC 03 00 02 00 00 00 24 3D 00 00 C0 4C 04 00 02 00 00 00 E0 44 00 00 00 4D 04 00 02 00 00 00 E8 44 00 00 40 4D 04 00 02 00 00 00 F0 44 00 00 80 4D 04 00 02 00 00 00 FC 44 00 00 C0 4D 04 00 02 00 00 00 0C 45 00 00 C1 75 00 00 02 00 00 00 F0 3E 00 00 41 76 00 00 02 00 00 00 F8 3E 00 00 01 76 00 00 02 00 00 00 00 3F 00 00 81 76 00 00 02 00 00 00 08 3F 00 00 01 77 00 00 02 00 00 00 10 3F 00 00 C1 76 00 00 02 00 00 00 14 3F 00 00 01 72 00 00 02 00 00 00 18 3F 00 00 81 72 00 00 02 00 00 00 1C 3F 00 00 41 72 00 00 02 00 00 00 20 3F 00 00 41 74 00 00 02 00 00 00 24 3F 00 00 C1 72 00 00 02 00 00 00 28 3F 00 00 C2 02 00 00 02 01 00 00 D6 01 00 00 82 05 00 00 02 01 00 00 68 02 00 00 C2 05 00 00 02 01 00 00 70 02 00 00 02 06 00 00 02 01 00 00 7A 02 00 00 42 06 00 00 02 01 00 00 88 02 00 00 02 03 00 00 02 01 00 00 DE 01 00 00 42 03 00 00 02 01 00 00 EE 01 00 00 82 03 00 00 02 01 00 00 06 02 00 00 C2 03 00 00 02 01 00 00 10 02 00 00 02 04 00 00 02 01 00 00 18 02 00 00 C2 06 00 00 02 01 00 00 A2 02 00 00 42 04 00 00 02 01 00 00 2E 02 00 00 82 06 00 00 02 01 00 00 92 02 00 00 82 04 00 00 02 01 00 00 34 02 00 00 02 07 00 00 02 01 00 00 B2 02 00 00 42 07 00 00 02 01 00 00 C2 02 00 00 C2 04 00 00 02 01 00 00 3E 02 00 00 02 05 00 00 02 01 00 00 4A 02 00 00 42 09 00 00 02 01 00 00 DE 04 00 00 82 09 00 00 02 01 00 00 1E 05 00 00 C2 09 00 00 02 01 00 00 5E 05 00 00 02 0A 00 00 02 01 00 00 A2 05 00 00 42 05 00 00 02 01 00 00 5E 02 00 00 82 07 00 00 02 01 00 00 FA 02 00 00 C2 07 00 00 02 01 00 00 1A 03 00 00 02 08 00 00 02 01 00 00 36 03 00 00 42 08 00 00 02 01 00 00 7E 03 00 00 82 08 00 00 02 01 00 00 AE 03 00 00 C2 08 00 00 02 01 00 00 02 04 00 00 02 09 00 00 02 01 00 00 AA 04 00 00 01 75 00 00 02 00 00 00 9C 05 00 00 41 73 00 00 02 00 00 00 B4 0C 00 00 01 73 00 00 02 00 00 00 80 11 00 00 41 71 00 00 02 00 00 00 C4 13 00 00 01 71 00 00 02 00 00 00 D4 13 00 00 82 00 00 00 02 01 00 00 BC 00 00 00 C2 00 00 00 02 01 00 00 CE 00 00 00 02 01 00 00 02 01 00 00 E6 00 00 00 42 01 00 00 02 01 00 00 02 01 00 00 82 01 00 00 02 01 00 00 22 01 00 00 C2 01 00 00 02 01 00 00 46 01 00 00 02 02 00 00 02 01 00 00 6E 01 00 00 42 02 00 00 02 01 00 00 98 01 00 00 82 02 00 00 02 01 00 00 C4 01 00 00 01 7A 00 00 02 00 00 00 E0 13 00 00 C1 78 00 00 02 00 00 00 74 16 00 00 41 79 00 00 02 00 00 00 68 32 00 00 01 79 00 00 02 00 00 00 D0 34 00 00 81 78 00 00 02 00 00 00 E4 34 00 00 C1 79 00 00 02 00 00 00 4C 3A 00 00 41 78 00 00 02 00 00 00 E8 3E 00 00 01 78 00 00 02 00 00 00 EC 3E 00 00 41 70 00 00 02 00 00 00 2C 3F 00 00 81 79 00 00 02 00 00 00 30 3F 00 00 41 77 00 00 02 00 00 00 94 05 00 00 C1 7A 00 00 02 00 00 00 44 3A 00 00 81 7B 00 00 02 00 00 00 D8 13 00 00 C1 60 00 00 02 01 00 00 3C 06 00 00 C1 62 00 00 02 01 00 00 EC 05 00 00 81 6F 00 00 02 01 00 00 F4 05 00 00 81 75 00 00 02 01 00 00 F4 05 00 00 C1 77 00 00 02 01 00 00 14 06 00 00 81 7A 00 00 02 01 00 00 14 06 00 00 41 7B 00 00 02 01 00 00 14 06 00 00 41 63 00 00 02 01 00 00 44 06 00 00 41 62 00 00 02 01 00 00 4C 06 00 00 01 64 00 00 02 01 00 00 9D 06 00 00 01 5F 00 00 02 01 00 00 54 06 00 00 81 5F 00 00 02 01 00 00 72 06 00 00 81 61 00 00 02 01 00 00 87 06 00 00 81 64 00 00 02 01 00 00 B8 06 00 00 01 65 00 00 02 01 00 00 D8 06 00 00 80 3B 01 00 02 01 00 00 FC 06 00 00 40 EE 03 00 02 01 00 00 80 07 00 00 80 54 04 00 02 00 00 00 64 45 00 00 C0 54 04 00 02 00 00 00 6C 45 00 00 00 55 04 00 02 01 00 00 BC 07 00 00 40 55 04 00 02 01 00 00 BC 07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</t>
  </si>
  <si>
    <t>Dec</t>
  </si>
  <si>
    <t>Code expansion size</t>
  </si>
  <si>
    <t>08146AF8</t>
  </si>
  <si>
    <t>word 1</t>
  </si>
  <si>
    <t>write</t>
  </si>
  <si>
    <t>segment</t>
  </si>
  <si>
    <t>word 2</t>
  </si>
  <si>
    <t>word 3</t>
  </si>
  <si>
    <t>9AF8</t>
  </si>
  <si>
    <t>9BC4</t>
  </si>
  <si>
    <t>9BAE</t>
  </si>
  <si>
    <t>9BA2</t>
  </si>
  <si>
    <t>9C50</t>
  </si>
  <si>
    <t>9C72</t>
  </si>
  <si>
    <t>51EE</t>
  </si>
  <si>
    <t>5210</t>
  </si>
  <si>
    <t>523E</t>
  </si>
  <si>
    <t>9BD0</t>
  </si>
  <si>
    <t>5292</t>
  </si>
  <si>
    <t>52B2</t>
  </si>
  <si>
    <t>52C2</t>
  </si>
  <si>
    <t>5336</t>
  </si>
  <si>
    <t>52D2</t>
  </si>
  <si>
    <t>Old Length</t>
  </si>
  <si>
    <t>Old Table Start</t>
  </si>
  <si>
    <t>New Table Start</t>
  </si>
  <si>
    <t>Old Bytes</t>
  </si>
  <si>
    <t>Pikashunium U</t>
  </si>
  <si>
    <t>Tapunium U</t>
  </si>
  <si>
    <t>Pikanium U</t>
  </si>
  <si>
    <t>Decidium U</t>
  </si>
  <si>
    <t>Incinium U</t>
  </si>
  <si>
    <t>Primarium U</t>
  </si>
  <si>
    <t>Marshadium U</t>
  </si>
  <si>
    <t>Aloraichium U</t>
  </si>
  <si>
    <t>Snorlium U</t>
  </si>
  <si>
    <t>Eevium U</t>
  </si>
  <si>
    <t>Mewnium U</t>
  </si>
  <si>
    <t>Lycanium U</t>
  </si>
  <si>
    <t>Mimikium U</t>
  </si>
  <si>
    <t>Kommonium U</t>
  </si>
  <si>
    <t>Lunalium U</t>
  </si>
  <si>
    <t>Solganium U</t>
  </si>
  <si>
    <t>9D26</t>
  </si>
  <si>
    <t>Covert Cloak</t>
  </si>
  <si>
    <t>Loaded Dice</t>
  </si>
  <si>
    <t>Umbrella Tree</t>
  </si>
  <si>
    <t>Throat Spray</t>
  </si>
  <si>
    <t>Frost Orb</t>
  </si>
  <si>
    <t>Spark Orb</t>
  </si>
  <si>
    <t>Clear Amulet</t>
  </si>
  <si>
    <t>9F50</t>
  </si>
  <si>
    <t>Squirtilium Z</t>
  </si>
  <si>
    <t>Scary Face</t>
  </si>
  <si>
    <t>Sand Tomb</t>
  </si>
  <si>
    <t>Heart Strike</t>
  </si>
  <si>
    <t>Plasma Fists</t>
  </si>
  <si>
    <t>Body Press</t>
  </si>
  <si>
    <t>Strange Steam</t>
  </si>
  <si>
    <t>Chilly Reception</t>
  </si>
  <si>
    <t>Flap Away</t>
  </si>
  <si>
    <t>Soul Punch</t>
  </si>
  <si>
    <t>Triple Flutter</t>
  </si>
  <si>
    <t>Terrain Pulse</t>
  </si>
  <si>
    <t>Corrosive Gas</t>
  </si>
  <si>
    <t>Mystical Power</t>
  </si>
  <si>
    <t>Scorching Sands</t>
  </si>
  <si>
    <t>Dire Claw</t>
  </si>
  <si>
    <t>Alluring Voice</t>
  </si>
  <si>
    <t>Hydro Drill Breaker</t>
  </si>
  <si>
    <t>Volt Cannon</t>
  </si>
  <si>
    <t>Bitter Malice</t>
  </si>
  <si>
    <t>54DE</t>
  </si>
  <si>
    <t>Radiant Cloak</t>
  </si>
  <si>
    <t>Hallucinatory 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</si>
</sst>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11" fontId="0" fillId="0" borderId="0" xfId="0" applyNumberFormat="1"/>
    <xf numFmtId="0" fontId="0" fillId="2" borderId="0" xfId="0" applyFill="1"/>
    <xf numFmtId="0" fontId="0" fillId="3" borderId="0" xfId="0" applyFill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A3390-DEEE-4B29-946A-E6B5E6A47C51}">
  <dimension ref="A1:K738"/>
  <sheetViews>
    <sheetView topLeftCell="A71" workbookViewId="0">
      <selection activeCell="G86" sqref="G86"/>
    </sheetView>
  </sheetViews>
  <sheetFormatPr defaultRowHeight="14.15"/>
  <cols>
    <col min="5" max="5" width="17.7109375" customWidth="1"/>
    <col min="6" max="6" width="17.78515625" customWidth="1"/>
    <col min="7" max="8" width="18.640625" customWidth="1"/>
  </cols>
  <sheetData>
    <row r="1" spans="1:11">
      <c r="A1" t="s">
        <v>2796</v>
      </c>
      <c r="F1" t="s">
        <v>2804</v>
      </c>
      <c r="J1" s="3" t="str">
        <f>J2&amp;K1</f>
        <v>0000000004000000070000000000000006000000020000000800000004000000010000000600000003000000090000000700000002000000060000000300000009000000070000000200000007000000020000000800000004000000010000000700000023000000310000002500000033000000270000003500000029000000370000002B000000390000002D0000003B0000002F0000003D0000000000000000000000FFFFFFFF00000000100000000E000000000000000000010004001A023B02110058012C001B004D001301040003000C003B0211001A002C001B0013014D005E004102040003000C003B0211001A0019002C001C001B0013014D005E001301040003000C003B0211001A00190028002C001C001B0013017F024D005E004E030400030002000C003B0211001A00190028002C001C001B0013017F021E024D005E004E030400030002000C003B0211001A001900180028002C001C001B0013017F021E021D024D005E004E030400030002000C003B0211001A001900180028002C001C001B0013017F021E021D024D005E0041024E030400030002000C003B0211001A0019001800170029002C001C001B0013017F021E021D024D005E0041024E03FE00FF003E0140013B013A013F013C013D01D6000F01DB00C0002D002E002F0031003400300032001A0252005400530055006B006D006C000B000600070009000D0057015801680183018D014E01520159016C018A026F03460147011101100109015D0169017B0185015000510051037101790188015C019701550160016D0156018B018E010A010B01E80014012E002F003100340030002D0050016F0176017A01A0016D006B006C005500EA000E0180020C0119012901DC001F011C020B010D010A01E7001801E50053036700A900AA00AB00AC00AD00AE009E009D002501210122012101230126011B031C038802210222028902710374037303720320021E012701160128015D001F02DB00101011120807120C152A0D090C0E10121415160904080C05040B0305060A050405070508080808FF35000A0085020A0004031400140214006E02140018021400E1001400A1031900FD020C00230204007003040035031900380319002F0319002C031900A20102006101020062010200A3010200A10102009E010200490102005B0102004F010200540102006B0102006A0102007E0102006A0202006B020200B3020200B4020200B5020200DD000600E2000600E3000600EB000600FC000600440106004101060042010600430106004501060086020600870206008D030600970306009603060093030600980306008803060090030600890306008E030600920306008B030600950306008A030600940306008C0306008F03060091030600EF010100ED010100F0010100E900060019020600460106004701060047021900AB020C00A3020C00A4020C00A9020C0090020C0091020C00F7020C00F1020C009C020C009F020C00F5020C0099020C00F3020C0092020C00F9020C00FF020C0098020C00990319009D020C00FA020C00A7020C00A0020C00A8020C009A020C0001030C009B020C0000030C00AF030C00B0030C00F6020C00F8020C00F2020C00A2020C00AA020C00F0020C00F4020C00FB020C00A1020C004B0102008C0102009201020094010200950102004D010200980102004A010200F2010100EC010100F10101000F0001000A000100530210006402100044010400B8000500210204001B0004004A0003000E000300A1010300D7000300AD020300F9010300EE0102001D01020010010200840102000F000300390005004600050094000400F9000200FA0004007F00040023010400AF010400B001030064010300BF000300BE010300340203006E0103008601030095010700A702090097020600C1020C0069020C00C7020C009B01070036020600D3010900680207002502070049010700C2020700A1000700260007004F020700B701070091010600E7000600110204007201060008010600B90105001401060099000A0078000A00EC01050043000300EF010300FF010300B1020300760103001A010300160103000F010300</v>
      </c>
      <c r="K1" s="3" t="s">
        <v>2807</v>
      </c>
    </row>
    <row r="2" spans="1:11">
      <c r="A2" s="6" t="s">
        <v>243</v>
      </c>
      <c r="B2" t="str">
        <f t="shared" ref="B2:B43" si="0">MID($J$1,(HEX2DEC(A2)-20480)*2+1,8)</f>
        <v>00000000</v>
      </c>
      <c r="C2">
        <f t="shared" ref="C2:C42" si="1">HEX2DEC(LEFT(B2,2))</f>
        <v>0</v>
      </c>
      <c r="J2" t="str">
        <f>SUBSTITUTE(K2," ","")</f>
        <v>0000000004000000070000000000000006000000020000000800000004000000010000000600000003000000090000000700000002000000060000000300000009000000070000000200000007000000020000000800000004000000010000000700000023000000310000002500000033000000270000003500000029000000370000002B000000390000002D0000003B0000002F0000003D0000000000000000000000FFFFFFFF</v>
      </c>
      <c r="K2" t="s">
        <v>2817</v>
      </c>
    </row>
    <row r="3" spans="1:11">
      <c r="A3" t="str">
        <f t="shared" ref="A3:A66" si="2">DEC2HEX(HEX2DEC(A2)+LEN(B2)/2,4)</f>
        <v>5004</v>
      </c>
      <c r="B3" t="str">
        <f t="shared" si="0"/>
        <v>04000000</v>
      </c>
      <c r="C3">
        <f t="shared" si="1"/>
        <v>4</v>
      </c>
      <c r="J3" s="3"/>
    </row>
    <row r="4" spans="1:11">
      <c r="A4" t="str">
        <f t="shared" si="2"/>
        <v>5008</v>
      </c>
      <c r="B4" t="str">
        <f t="shared" si="0"/>
        <v>07000000</v>
      </c>
      <c r="C4">
        <f t="shared" si="1"/>
        <v>7</v>
      </c>
      <c r="J4" s="3"/>
    </row>
    <row r="5" spans="1:11">
      <c r="A5" t="str">
        <f t="shared" si="2"/>
        <v>500C</v>
      </c>
      <c r="B5" t="str">
        <f t="shared" si="0"/>
        <v>00000000</v>
      </c>
      <c r="C5">
        <f t="shared" si="1"/>
        <v>0</v>
      </c>
      <c r="J5" s="3"/>
    </row>
    <row r="6" spans="1:11">
      <c r="A6" t="str">
        <f t="shared" si="2"/>
        <v>5010</v>
      </c>
      <c r="B6" t="str">
        <f t="shared" si="0"/>
        <v>06000000</v>
      </c>
      <c r="C6">
        <f t="shared" si="1"/>
        <v>6</v>
      </c>
      <c r="J6" s="3"/>
    </row>
    <row r="7" spans="1:11">
      <c r="A7" t="str">
        <f t="shared" si="2"/>
        <v>5014</v>
      </c>
      <c r="B7" t="str">
        <f t="shared" si="0"/>
        <v>02000000</v>
      </c>
      <c r="C7">
        <f t="shared" si="1"/>
        <v>2</v>
      </c>
      <c r="J7" s="3"/>
    </row>
    <row r="8" spans="1:11">
      <c r="A8" t="str">
        <f t="shared" si="2"/>
        <v>5018</v>
      </c>
      <c r="B8" t="str">
        <f t="shared" si="0"/>
        <v>08000000</v>
      </c>
      <c r="C8">
        <f t="shared" si="1"/>
        <v>8</v>
      </c>
      <c r="J8" s="3"/>
      <c r="K8" t="s">
        <v>3547</v>
      </c>
    </row>
    <row r="9" spans="1:11">
      <c r="A9" t="str">
        <f t="shared" si="2"/>
        <v>501C</v>
      </c>
      <c r="B9" t="str">
        <f t="shared" si="0"/>
        <v>04000000</v>
      </c>
      <c r="C9">
        <f t="shared" si="1"/>
        <v>4</v>
      </c>
      <c r="J9" s="3"/>
    </row>
    <row r="10" spans="1:11">
      <c r="A10" t="str">
        <f t="shared" si="2"/>
        <v>5020</v>
      </c>
      <c r="B10" t="str">
        <f t="shared" si="0"/>
        <v>01000000</v>
      </c>
      <c r="C10">
        <f t="shared" si="1"/>
        <v>1</v>
      </c>
      <c r="J10" s="3"/>
    </row>
    <row r="11" spans="1:11">
      <c r="A11" t="str">
        <f t="shared" si="2"/>
        <v>5024</v>
      </c>
      <c r="B11" t="str">
        <f t="shared" si="0"/>
        <v>06000000</v>
      </c>
      <c r="C11">
        <f t="shared" si="1"/>
        <v>6</v>
      </c>
      <c r="J11" s="3"/>
    </row>
    <row r="12" spans="1:11">
      <c r="A12" t="str">
        <f t="shared" si="2"/>
        <v>5028</v>
      </c>
      <c r="B12" t="str">
        <f t="shared" si="0"/>
        <v>03000000</v>
      </c>
      <c r="C12">
        <f t="shared" si="1"/>
        <v>3</v>
      </c>
      <c r="J12" s="3"/>
    </row>
    <row r="13" spans="1:11">
      <c r="A13" t="str">
        <f t="shared" si="2"/>
        <v>502C</v>
      </c>
      <c r="B13" t="str">
        <f t="shared" si="0"/>
        <v>09000000</v>
      </c>
      <c r="C13">
        <f t="shared" si="1"/>
        <v>9</v>
      </c>
      <c r="J13" s="3"/>
    </row>
    <row r="14" spans="1:11">
      <c r="A14" t="str">
        <f t="shared" si="2"/>
        <v>5030</v>
      </c>
      <c r="B14" t="str">
        <f t="shared" si="0"/>
        <v>07000000</v>
      </c>
      <c r="C14">
        <f t="shared" si="1"/>
        <v>7</v>
      </c>
      <c r="J14" s="3"/>
    </row>
    <row r="15" spans="1:11">
      <c r="A15" t="str">
        <f t="shared" si="2"/>
        <v>5034</v>
      </c>
      <c r="B15" t="str">
        <f t="shared" si="0"/>
        <v>02000000</v>
      </c>
      <c r="C15">
        <f t="shared" si="1"/>
        <v>2</v>
      </c>
      <c r="J15" s="3"/>
    </row>
    <row r="16" spans="1:11">
      <c r="A16" t="str">
        <f t="shared" si="2"/>
        <v>5038</v>
      </c>
      <c r="B16" t="str">
        <f t="shared" si="0"/>
        <v>06000000</v>
      </c>
      <c r="C16">
        <f t="shared" si="1"/>
        <v>6</v>
      </c>
      <c r="J16" s="3"/>
    </row>
    <row r="17" spans="1:10">
      <c r="A17" t="str">
        <f t="shared" si="2"/>
        <v>503C</v>
      </c>
      <c r="B17" t="str">
        <f t="shared" si="0"/>
        <v>03000000</v>
      </c>
      <c r="C17">
        <f t="shared" si="1"/>
        <v>3</v>
      </c>
      <c r="J17" s="3"/>
    </row>
    <row r="18" spans="1:10">
      <c r="A18" t="str">
        <f t="shared" si="2"/>
        <v>5040</v>
      </c>
      <c r="B18" t="str">
        <f t="shared" si="0"/>
        <v>09000000</v>
      </c>
      <c r="C18">
        <f t="shared" si="1"/>
        <v>9</v>
      </c>
      <c r="I18" s="3"/>
      <c r="J18" s="3"/>
    </row>
    <row r="19" spans="1:10">
      <c r="A19" t="str">
        <f t="shared" si="2"/>
        <v>5044</v>
      </c>
      <c r="B19" t="str">
        <f t="shared" si="0"/>
        <v>07000000</v>
      </c>
      <c r="C19">
        <f t="shared" si="1"/>
        <v>7</v>
      </c>
      <c r="I19" s="3"/>
      <c r="J19" s="3"/>
    </row>
    <row r="20" spans="1:10">
      <c r="A20" t="str">
        <f t="shared" si="2"/>
        <v>5048</v>
      </c>
      <c r="B20" t="str">
        <f t="shared" si="0"/>
        <v>02000000</v>
      </c>
      <c r="C20">
        <f t="shared" si="1"/>
        <v>2</v>
      </c>
      <c r="I20" s="3"/>
      <c r="J20" s="3"/>
    </row>
    <row r="21" spans="1:10">
      <c r="A21" t="str">
        <f t="shared" si="2"/>
        <v>504C</v>
      </c>
      <c r="B21" t="str">
        <f t="shared" si="0"/>
        <v>07000000</v>
      </c>
      <c r="C21">
        <f t="shared" si="1"/>
        <v>7</v>
      </c>
      <c r="I21" s="3"/>
      <c r="J21" s="3"/>
    </row>
    <row r="22" spans="1:10">
      <c r="A22" t="str">
        <f t="shared" si="2"/>
        <v>5050</v>
      </c>
      <c r="B22" t="str">
        <f t="shared" si="0"/>
        <v>02000000</v>
      </c>
      <c r="C22">
        <f t="shared" si="1"/>
        <v>2</v>
      </c>
      <c r="I22" s="3"/>
      <c r="J22" s="3"/>
    </row>
    <row r="23" spans="1:10">
      <c r="A23" t="str">
        <f t="shared" si="2"/>
        <v>5054</v>
      </c>
      <c r="B23" t="str">
        <f t="shared" si="0"/>
        <v>08000000</v>
      </c>
      <c r="C23">
        <f t="shared" si="1"/>
        <v>8</v>
      </c>
      <c r="I23" s="3"/>
      <c r="J23" s="3"/>
    </row>
    <row r="24" spans="1:10">
      <c r="A24" t="str">
        <f t="shared" si="2"/>
        <v>5058</v>
      </c>
      <c r="B24" t="str">
        <f t="shared" si="0"/>
        <v>04000000</v>
      </c>
      <c r="C24">
        <f t="shared" si="1"/>
        <v>4</v>
      </c>
      <c r="I24" s="3"/>
      <c r="J24" s="3"/>
    </row>
    <row r="25" spans="1:10">
      <c r="A25" t="str">
        <f t="shared" si="2"/>
        <v>505C</v>
      </c>
      <c r="B25" t="str">
        <f t="shared" si="0"/>
        <v>01000000</v>
      </c>
      <c r="C25">
        <f t="shared" si="1"/>
        <v>1</v>
      </c>
      <c r="I25" s="3"/>
      <c r="J25" s="3"/>
    </row>
    <row r="26" spans="1:10">
      <c r="A26" t="str">
        <f t="shared" si="2"/>
        <v>5060</v>
      </c>
      <c r="B26" t="str">
        <f t="shared" si="0"/>
        <v>07000000</v>
      </c>
      <c r="C26">
        <f t="shared" si="1"/>
        <v>7</v>
      </c>
      <c r="I26" s="3"/>
      <c r="J26" s="3"/>
    </row>
    <row r="27" spans="1:10">
      <c r="A27" t="str">
        <f t="shared" si="2"/>
        <v>5064</v>
      </c>
      <c r="B27" t="str">
        <f t="shared" si="0"/>
        <v>23000000</v>
      </c>
      <c r="C27">
        <f t="shared" si="1"/>
        <v>35</v>
      </c>
      <c r="I27" s="3"/>
      <c r="J27" s="3"/>
    </row>
    <row r="28" spans="1:10">
      <c r="A28" t="str">
        <f t="shared" si="2"/>
        <v>5068</v>
      </c>
      <c r="B28" t="str">
        <f t="shared" si="0"/>
        <v>31000000</v>
      </c>
      <c r="C28">
        <f t="shared" si="1"/>
        <v>49</v>
      </c>
      <c r="I28" s="3"/>
      <c r="J28" s="3"/>
    </row>
    <row r="29" spans="1:10">
      <c r="A29" t="str">
        <f t="shared" si="2"/>
        <v>506C</v>
      </c>
      <c r="B29" t="str">
        <f t="shared" si="0"/>
        <v>25000000</v>
      </c>
      <c r="C29">
        <f t="shared" si="1"/>
        <v>37</v>
      </c>
      <c r="I29" s="3"/>
      <c r="J29" s="3"/>
    </row>
    <row r="30" spans="1:10">
      <c r="A30" t="str">
        <f t="shared" si="2"/>
        <v>5070</v>
      </c>
      <c r="B30" t="str">
        <f t="shared" si="0"/>
        <v>33000000</v>
      </c>
      <c r="C30">
        <f t="shared" si="1"/>
        <v>51</v>
      </c>
      <c r="I30" s="3"/>
      <c r="J30" s="3"/>
    </row>
    <row r="31" spans="1:10">
      <c r="A31" t="str">
        <f t="shared" si="2"/>
        <v>5074</v>
      </c>
      <c r="B31" t="str">
        <f t="shared" si="0"/>
        <v>27000000</v>
      </c>
      <c r="C31">
        <f t="shared" si="1"/>
        <v>39</v>
      </c>
      <c r="I31" s="3"/>
      <c r="J31" s="3"/>
    </row>
    <row r="32" spans="1:10">
      <c r="A32" t="str">
        <f t="shared" si="2"/>
        <v>5078</v>
      </c>
      <c r="B32" t="str">
        <f t="shared" si="0"/>
        <v>35000000</v>
      </c>
      <c r="C32">
        <f t="shared" si="1"/>
        <v>53</v>
      </c>
      <c r="I32" s="3"/>
      <c r="J32" s="3"/>
    </row>
    <row r="33" spans="1:10">
      <c r="A33" t="str">
        <f t="shared" si="2"/>
        <v>507C</v>
      </c>
      <c r="B33" t="str">
        <f t="shared" si="0"/>
        <v>29000000</v>
      </c>
      <c r="C33">
        <f t="shared" si="1"/>
        <v>41</v>
      </c>
      <c r="I33" s="3"/>
      <c r="J33" s="3"/>
    </row>
    <row r="34" spans="1:10">
      <c r="A34" t="str">
        <f t="shared" si="2"/>
        <v>5080</v>
      </c>
      <c r="B34" t="str">
        <f t="shared" si="0"/>
        <v>37000000</v>
      </c>
      <c r="C34">
        <f t="shared" si="1"/>
        <v>55</v>
      </c>
      <c r="I34" s="3"/>
      <c r="J34" s="3"/>
    </row>
    <row r="35" spans="1:10">
      <c r="A35" t="str">
        <f t="shared" si="2"/>
        <v>5084</v>
      </c>
      <c r="B35" t="str">
        <f t="shared" si="0"/>
        <v>2B000000</v>
      </c>
      <c r="C35">
        <f t="shared" si="1"/>
        <v>43</v>
      </c>
      <c r="I35" s="3"/>
      <c r="J35" s="3"/>
    </row>
    <row r="36" spans="1:10">
      <c r="A36" t="str">
        <f t="shared" si="2"/>
        <v>5088</v>
      </c>
      <c r="B36" t="str">
        <f t="shared" si="0"/>
        <v>39000000</v>
      </c>
      <c r="C36">
        <f t="shared" si="1"/>
        <v>57</v>
      </c>
      <c r="I36" s="3"/>
      <c r="J36" s="3"/>
    </row>
    <row r="37" spans="1:10">
      <c r="A37" t="str">
        <f t="shared" si="2"/>
        <v>508C</v>
      </c>
      <c r="B37" t="str">
        <f t="shared" si="0"/>
        <v>2D000000</v>
      </c>
      <c r="C37">
        <f t="shared" si="1"/>
        <v>45</v>
      </c>
      <c r="I37" s="3"/>
      <c r="J37" s="3"/>
    </row>
    <row r="38" spans="1:10">
      <c r="A38" t="str">
        <f t="shared" si="2"/>
        <v>5090</v>
      </c>
      <c r="B38" t="str">
        <f t="shared" si="0"/>
        <v>3B000000</v>
      </c>
      <c r="C38">
        <f t="shared" si="1"/>
        <v>59</v>
      </c>
      <c r="I38" s="3"/>
      <c r="J38" s="3"/>
    </row>
    <row r="39" spans="1:10">
      <c r="A39" t="str">
        <f t="shared" si="2"/>
        <v>5094</v>
      </c>
      <c r="B39" t="str">
        <f t="shared" si="0"/>
        <v>2F000000</v>
      </c>
      <c r="C39">
        <f t="shared" si="1"/>
        <v>47</v>
      </c>
      <c r="I39" s="3"/>
      <c r="J39" s="3"/>
    </row>
    <row r="40" spans="1:10">
      <c r="A40" t="str">
        <f t="shared" si="2"/>
        <v>5098</v>
      </c>
      <c r="B40" t="str">
        <f t="shared" si="0"/>
        <v>3D000000</v>
      </c>
      <c r="C40">
        <f t="shared" si="1"/>
        <v>61</v>
      </c>
      <c r="I40" s="3"/>
      <c r="J40" s="3"/>
    </row>
    <row r="41" spans="1:10">
      <c r="A41" t="str">
        <f t="shared" si="2"/>
        <v>509C</v>
      </c>
      <c r="B41" t="str">
        <f t="shared" si="0"/>
        <v>00000000</v>
      </c>
      <c r="C41">
        <f t="shared" si="1"/>
        <v>0</v>
      </c>
      <c r="I41" s="3"/>
      <c r="J41" s="3"/>
    </row>
    <row r="42" spans="1:10">
      <c r="A42" t="str">
        <f t="shared" si="2"/>
        <v>50A0</v>
      </c>
      <c r="B42" t="str">
        <f t="shared" si="0"/>
        <v>00000000</v>
      </c>
      <c r="C42">
        <f t="shared" si="1"/>
        <v>0</v>
      </c>
      <c r="I42" s="3"/>
      <c r="J42" s="3"/>
    </row>
    <row r="43" spans="1:10">
      <c r="A43" t="str">
        <f t="shared" si="2"/>
        <v>50A4</v>
      </c>
      <c r="B43" t="str">
        <f t="shared" si="0"/>
        <v>FFFFFFFF</v>
      </c>
      <c r="I43" s="3"/>
      <c r="J43" s="3"/>
    </row>
    <row r="44" spans="1:10">
      <c r="A44" t="str">
        <f t="shared" si="2"/>
        <v>50A8</v>
      </c>
      <c r="B44" t="str">
        <f t="shared" ref="B44:B107" si="3">MID($J$1,(HEX2DEC(A44)-20480)*2+1,4)</f>
        <v>0000</v>
      </c>
      <c r="C44" t="str">
        <f t="shared" ref="C44:C107" si="4">RIGHT(B44,2)&amp;LEFT(B44,2)</f>
        <v>0000</v>
      </c>
      <c r="D44">
        <f t="shared" ref="D44:D107" si="5">HEX2DEC(C44)</f>
        <v>0</v>
      </c>
      <c r="F44" t="s">
        <v>341</v>
      </c>
      <c r="I44" s="3"/>
    </row>
    <row r="45" spans="1:10">
      <c r="A45" t="str">
        <f t="shared" si="2"/>
        <v>50AA</v>
      </c>
      <c r="B45" t="str">
        <f t="shared" si="3"/>
        <v>0000</v>
      </c>
      <c r="C45" t="str">
        <f t="shared" si="4"/>
        <v>0000</v>
      </c>
      <c r="D45">
        <f t="shared" si="5"/>
        <v>0</v>
      </c>
      <c r="F45" t="s">
        <v>341</v>
      </c>
      <c r="I45" s="3"/>
    </row>
    <row r="46" spans="1:10">
      <c r="A46" t="str">
        <f t="shared" si="2"/>
        <v>50AC</v>
      </c>
      <c r="B46" t="str">
        <f t="shared" si="3"/>
        <v>1000</v>
      </c>
      <c r="C46" t="str">
        <f t="shared" si="4"/>
        <v>0010</v>
      </c>
      <c r="D46">
        <f t="shared" si="5"/>
        <v>16</v>
      </c>
      <c r="E46" t="str">
        <f>_xlfn.XLOOKUP(D46,'table of items'!A:A,'table of items'!C:C)</f>
        <v>Cherish Ball</v>
      </c>
      <c r="F46" t="s">
        <v>341</v>
      </c>
      <c r="I46" s="3"/>
    </row>
    <row r="47" spans="1:10">
      <c r="A47" t="str">
        <f t="shared" si="2"/>
        <v>50AE</v>
      </c>
      <c r="B47" t="str">
        <f t="shared" si="3"/>
        <v>0000</v>
      </c>
      <c r="C47" t="str">
        <f t="shared" si="4"/>
        <v>0000</v>
      </c>
      <c r="D47">
        <f t="shared" si="5"/>
        <v>0</v>
      </c>
      <c r="F47" t="s">
        <v>341</v>
      </c>
      <c r="I47" s="3"/>
    </row>
    <row r="48" spans="1:10">
      <c r="A48" t="str">
        <f t="shared" si="2"/>
        <v>50B0</v>
      </c>
      <c r="B48" t="str">
        <f t="shared" si="3"/>
        <v>0E00</v>
      </c>
      <c r="C48" t="str">
        <f t="shared" si="4"/>
        <v>000E</v>
      </c>
      <c r="D48">
        <f t="shared" si="5"/>
        <v>14</v>
      </c>
      <c r="E48" t="str">
        <f>_xlfn.XLOOKUP(D48,'table of items'!A:A,'table of items'!C:C)</f>
        <v>Heal Ball</v>
      </c>
      <c r="F48" t="s">
        <v>341</v>
      </c>
      <c r="I48" s="3"/>
    </row>
    <row r="49" spans="1:9">
      <c r="A49" t="str">
        <f t="shared" si="2"/>
        <v>50B2</v>
      </c>
      <c r="B49" t="str">
        <f t="shared" si="3"/>
        <v>0000</v>
      </c>
      <c r="C49" t="str">
        <f t="shared" si="4"/>
        <v>0000</v>
      </c>
      <c r="D49">
        <f t="shared" si="5"/>
        <v>0</v>
      </c>
      <c r="F49" t="s">
        <v>341</v>
      </c>
      <c r="I49" s="3"/>
    </row>
    <row r="50" spans="1:9">
      <c r="A50" t="str">
        <f t="shared" si="2"/>
        <v>50B4</v>
      </c>
      <c r="B50" t="str">
        <f t="shared" si="3"/>
        <v>0000</v>
      </c>
      <c r="C50" t="str">
        <f t="shared" si="4"/>
        <v>0000</v>
      </c>
      <c r="D50">
        <f t="shared" si="5"/>
        <v>0</v>
      </c>
      <c r="F50" t="s">
        <v>341</v>
      </c>
      <c r="I50" s="3"/>
    </row>
    <row r="51" spans="1:9">
      <c r="A51" t="str">
        <f t="shared" si="2"/>
        <v>50B6</v>
      </c>
      <c r="B51" t="str">
        <f t="shared" si="3"/>
        <v>0000</v>
      </c>
      <c r="C51" t="str">
        <f t="shared" si="4"/>
        <v>0000</v>
      </c>
      <c r="D51">
        <f t="shared" si="5"/>
        <v>0</v>
      </c>
      <c r="F51" t="s">
        <v>341</v>
      </c>
      <c r="I51" s="3"/>
    </row>
    <row r="52" spans="1:9">
      <c r="A52" t="str">
        <f t="shared" si="2"/>
        <v>50B8</v>
      </c>
      <c r="B52" t="str">
        <f t="shared" si="3"/>
        <v>0000</v>
      </c>
      <c r="C52" t="str">
        <f t="shared" si="4"/>
        <v>0000</v>
      </c>
      <c r="D52">
        <f t="shared" si="5"/>
        <v>0</v>
      </c>
      <c r="F52" t="s">
        <v>341</v>
      </c>
      <c r="I52" s="3"/>
    </row>
    <row r="53" spans="1:9">
      <c r="A53" t="str">
        <f t="shared" si="2"/>
        <v>50BA</v>
      </c>
      <c r="B53" t="str">
        <f t="shared" si="3"/>
        <v>0100</v>
      </c>
      <c r="C53" t="str">
        <f t="shared" si="4"/>
        <v>0001</v>
      </c>
      <c r="D53">
        <f t="shared" si="5"/>
        <v>1</v>
      </c>
      <c r="E53" t="str">
        <f>_xlfn.XLOOKUP(D53,'table of items'!A:A,'table of items'!C:C)</f>
        <v>Master Ball</v>
      </c>
      <c r="F53" t="s">
        <v>341</v>
      </c>
      <c r="I53" s="3"/>
    </row>
    <row r="54" spans="1:9">
      <c r="A54" t="str">
        <f t="shared" si="2"/>
        <v>50BC</v>
      </c>
      <c r="B54" t="str">
        <f t="shared" si="3"/>
        <v>0400</v>
      </c>
      <c r="C54" t="str">
        <f t="shared" si="4"/>
        <v>0004</v>
      </c>
      <c r="D54">
        <f t="shared" si="5"/>
        <v>4</v>
      </c>
      <c r="E54" t="str">
        <f>_xlfn.XLOOKUP(D54,'table of items'!A:A,'table of items'!C:C)</f>
        <v>Poké Ball</v>
      </c>
      <c r="F54" t="s">
        <v>2767</v>
      </c>
      <c r="G54" t="str">
        <f>IF(F55&lt;&gt;F54,F54,"")</f>
        <v/>
      </c>
      <c r="H54">
        <f>IF(F54&lt;&gt;F53,1,H53+1)</f>
        <v>1</v>
      </c>
      <c r="I54" s="3"/>
    </row>
    <row r="55" spans="1:9">
      <c r="A55" t="str">
        <f t="shared" si="2"/>
        <v>50BE</v>
      </c>
      <c r="B55" t="str">
        <f t="shared" si="3"/>
        <v>1A02</v>
      </c>
      <c r="C55" t="str">
        <f t="shared" si="4"/>
        <v>021A</v>
      </c>
      <c r="D55">
        <f t="shared" si="5"/>
        <v>538</v>
      </c>
      <c r="E55" t="str">
        <f>_xlfn.XLOOKUP(D55,'table of items'!A:A,'table of items'!C:C)</f>
        <v>Eviolite</v>
      </c>
      <c r="F55" t="s">
        <v>2767</v>
      </c>
      <c r="G55" t="str">
        <f t="shared" ref="G55:G118" si="6">IF(F56&lt;&gt;F55,F55,"")</f>
        <v/>
      </c>
      <c r="H55">
        <f t="shared" ref="H55:H70" si="7">IF(F55&lt;&gt;F54,1,H54+1)</f>
        <v>2</v>
      </c>
      <c r="I55" s="3"/>
    </row>
    <row r="56" spans="1:9">
      <c r="A56" t="str">
        <f t="shared" si="2"/>
        <v>50C0</v>
      </c>
      <c r="B56" t="str">
        <f t="shared" si="3"/>
        <v>3B02</v>
      </c>
      <c r="C56" t="str">
        <f t="shared" si="4"/>
        <v>023B</v>
      </c>
      <c r="D56">
        <f t="shared" si="5"/>
        <v>571</v>
      </c>
      <c r="E56" t="str">
        <f>_xlfn.XLOOKUP(D56,'table of items'!A:A,'table of items'!C:C)</f>
        <v>Healing Wing</v>
      </c>
      <c r="F56" t="s">
        <v>2767</v>
      </c>
      <c r="G56" t="str">
        <f t="shared" si="6"/>
        <v/>
      </c>
      <c r="H56">
        <f t="shared" si="7"/>
        <v>3</v>
      </c>
      <c r="I56" s="3"/>
    </row>
    <row r="57" spans="1:9">
      <c r="A57" t="str">
        <f t="shared" si="2"/>
        <v>50C2</v>
      </c>
      <c r="B57" t="str">
        <f t="shared" si="3"/>
        <v>1100</v>
      </c>
      <c r="C57" t="str">
        <f t="shared" si="4"/>
        <v>0011</v>
      </c>
      <c r="D57">
        <f t="shared" si="5"/>
        <v>17</v>
      </c>
      <c r="E57" t="str">
        <f>_xlfn.XLOOKUP(D57,'table of items'!A:A,'table of items'!C:C)</f>
        <v>Potion</v>
      </c>
      <c r="F57" t="s">
        <v>2767</v>
      </c>
      <c r="G57" t="str">
        <f t="shared" si="6"/>
        <v/>
      </c>
      <c r="H57">
        <f t="shared" si="7"/>
        <v>4</v>
      </c>
      <c r="I57" s="3"/>
    </row>
    <row r="58" spans="1:9">
      <c r="A58" t="str">
        <f t="shared" si="2"/>
        <v>50C4</v>
      </c>
      <c r="B58" t="str">
        <f t="shared" si="3"/>
        <v>5801</v>
      </c>
      <c r="C58" t="str">
        <f t="shared" si="4"/>
        <v>0158</v>
      </c>
      <c r="D58">
        <f t="shared" si="5"/>
        <v>344</v>
      </c>
      <c r="E58" t="str">
        <f>_xlfn.XLOOKUP(D58,'table of items'!A:A,'table of items'!C:C)</f>
        <v>TM17</v>
      </c>
      <c r="F58" t="s">
        <v>2767</v>
      </c>
      <c r="G58" t="str">
        <f t="shared" si="6"/>
        <v/>
      </c>
      <c r="H58">
        <f t="shared" si="7"/>
        <v>5</v>
      </c>
      <c r="I58" s="3"/>
    </row>
    <row r="59" spans="1:9">
      <c r="A59" t="str">
        <f t="shared" si="2"/>
        <v>50C6</v>
      </c>
      <c r="B59" t="str">
        <f t="shared" si="3"/>
        <v>2C00</v>
      </c>
      <c r="C59" t="str">
        <f t="shared" si="4"/>
        <v>002C</v>
      </c>
      <c r="D59">
        <f t="shared" si="5"/>
        <v>44</v>
      </c>
      <c r="E59" t="str">
        <f>_xlfn.XLOOKUP(D59,'table of items'!A:A,'table of items'!C:C)</f>
        <v>Sacred Ash</v>
      </c>
      <c r="F59" t="s">
        <v>2767</v>
      </c>
      <c r="G59" t="str">
        <f t="shared" si="6"/>
        <v/>
      </c>
      <c r="H59">
        <f t="shared" si="7"/>
        <v>6</v>
      </c>
      <c r="I59" s="3"/>
    </row>
    <row r="60" spans="1:9">
      <c r="A60" t="str">
        <f t="shared" si="2"/>
        <v>50C8</v>
      </c>
      <c r="B60" t="str">
        <f t="shared" si="3"/>
        <v>1B00</v>
      </c>
      <c r="C60" t="str">
        <f t="shared" si="4"/>
        <v>001B</v>
      </c>
      <c r="D60">
        <f t="shared" si="5"/>
        <v>27</v>
      </c>
      <c r="E60" t="str">
        <f>_xlfn.XLOOKUP(D60,'table of items'!A:A,'table of items'!C:C)</f>
        <v>Full Heal</v>
      </c>
      <c r="F60" t="s">
        <v>2767</v>
      </c>
      <c r="G60" t="str">
        <f t="shared" si="6"/>
        <v/>
      </c>
      <c r="H60">
        <f t="shared" si="7"/>
        <v>7</v>
      </c>
      <c r="I60" s="3"/>
    </row>
    <row r="61" spans="1:9">
      <c r="A61" t="str">
        <f t="shared" si="2"/>
        <v>50CA</v>
      </c>
      <c r="B61" t="str">
        <f t="shared" si="3"/>
        <v>4D00</v>
      </c>
      <c r="C61" t="str">
        <f t="shared" si="4"/>
        <v>004D</v>
      </c>
      <c r="D61">
        <f t="shared" si="5"/>
        <v>77</v>
      </c>
      <c r="E61" t="str">
        <f>_xlfn.XLOOKUP(D61,'table of items'!A:A,'table of items'!C:C)</f>
        <v>Max Repel</v>
      </c>
      <c r="F61" t="s">
        <v>2767</v>
      </c>
      <c r="G61" t="str">
        <f t="shared" si="6"/>
        <v/>
      </c>
      <c r="H61">
        <f t="shared" si="7"/>
        <v>8</v>
      </c>
      <c r="I61" s="3"/>
    </row>
    <row r="62" spans="1:9">
      <c r="A62" t="str">
        <f t="shared" si="2"/>
        <v>50CC</v>
      </c>
      <c r="B62" t="str">
        <f t="shared" si="3"/>
        <v>1301</v>
      </c>
      <c r="C62" t="str">
        <f t="shared" si="4"/>
        <v>0113</v>
      </c>
      <c r="D62">
        <f t="shared" si="5"/>
        <v>275</v>
      </c>
      <c r="E62" t="str">
        <f>_xlfn.XLOOKUP(D62,'table of items'!A:A,'table of items'!C:C)</f>
        <v>Focus Sash</v>
      </c>
      <c r="F62" t="s">
        <v>2767</v>
      </c>
      <c r="G62" t="str">
        <f t="shared" si="6"/>
        <v>0 Trials</v>
      </c>
      <c r="H62">
        <f t="shared" si="7"/>
        <v>9</v>
      </c>
      <c r="I62" s="3"/>
    </row>
    <row r="63" spans="1:9">
      <c r="A63" t="str">
        <f t="shared" si="2"/>
        <v>50CE</v>
      </c>
      <c r="B63" t="str">
        <f t="shared" si="3"/>
        <v>0400</v>
      </c>
      <c r="C63" t="str">
        <f t="shared" si="4"/>
        <v>0004</v>
      </c>
      <c r="D63">
        <f t="shared" si="5"/>
        <v>4</v>
      </c>
      <c r="E63" t="str">
        <f>_xlfn.XLOOKUP(D63,'table of items'!A:A,'table of items'!C:C)</f>
        <v>Poké Ball</v>
      </c>
      <c r="F63" t="s">
        <v>2768</v>
      </c>
      <c r="G63" t="str">
        <f t="shared" si="6"/>
        <v/>
      </c>
      <c r="H63">
        <f t="shared" si="7"/>
        <v>1</v>
      </c>
      <c r="I63" s="3"/>
    </row>
    <row r="64" spans="1:9">
      <c r="A64" t="str">
        <f t="shared" si="2"/>
        <v>50D0</v>
      </c>
      <c r="B64" t="str">
        <f t="shared" si="3"/>
        <v>0300</v>
      </c>
      <c r="C64" t="str">
        <f t="shared" si="4"/>
        <v>0003</v>
      </c>
      <c r="D64">
        <f t="shared" si="5"/>
        <v>3</v>
      </c>
      <c r="E64" t="str">
        <f>_xlfn.XLOOKUP(D64,'table of items'!A:A,'table of items'!C:C)</f>
        <v>Great Ball</v>
      </c>
      <c r="F64" t="s">
        <v>2768</v>
      </c>
      <c r="G64" t="str">
        <f t="shared" si="6"/>
        <v/>
      </c>
      <c r="H64">
        <f t="shared" si="7"/>
        <v>2</v>
      </c>
      <c r="I64" s="3"/>
    </row>
    <row r="65" spans="1:9">
      <c r="A65" t="str">
        <f t="shared" si="2"/>
        <v>50D2</v>
      </c>
      <c r="B65" t="str">
        <f t="shared" si="3"/>
        <v>0C00</v>
      </c>
      <c r="C65" t="str">
        <f t="shared" si="4"/>
        <v>000C</v>
      </c>
      <c r="D65">
        <f t="shared" si="5"/>
        <v>12</v>
      </c>
      <c r="E65" t="str">
        <f>_xlfn.XLOOKUP(D65,'table of items'!A:A,'table of items'!C:C)</f>
        <v>Premier Ball</v>
      </c>
      <c r="F65" t="s">
        <v>2768</v>
      </c>
      <c r="G65" t="str">
        <f t="shared" si="6"/>
        <v/>
      </c>
      <c r="H65">
        <f t="shared" si="7"/>
        <v>3</v>
      </c>
      <c r="I65" s="3"/>
    </row>
    <row r="66" spans="1:9">
      <c r="A66" t="str">
        <f t="shared" si="2"/>
        <v>50D4</v>
      </c>
      <c r="B66" t="str">
        <f t="shared" si="3"/>
        <v>3B02</v>
      </c>
      <c r="C66" t="str">
        <f t="shared" si="4"/>
        <v>023B</v>
      </c>
      <c r="D66">
        <f t="shared" si="5"/>
        <v>571</v>
      </c>
      <c r="E66" t="str">
        <f>_xlfn.XLOOKUP(D66,'table of items'!A:A,'table of items'!C:C)</f>
        <v>Healing Wing</v>
      </c>
      <c r="F66" t="s">
        <v>2768</v>
      </c>
      <c r="G66" t="str">
        <f t="shared" si="6"/>
        <v/>
      </c>
      <c r="H66">
        <f t="shared" si="7"/>
        <v>4</v>
      </c>
      <c r="I66" s="3"/>
    </row>
    <row r="67" spans="1:9">
      <c r="A67" t="str">
        <f t="shared" ref="A67:A130" si="8">DEC2HEX(HEX2DEC(A66)+LEN(B66)/2,4)</f>
        <v>50D6</v>
      </c>
      <c r="B67" t="str">
        <f t="shared" si="3"/>
        <v>1100</v>
      </c>
      <c r="C67" t="str">
        <f t="shared" si="4"/>
        <v>0011</v>
      </c>
      <c r="D67">
        <f t="shared" si="5"/>
        <v>17</v>
      </c>
      <c r="E67" t="str">
        <f>_xlfn.XLOOKUP(D67,'table of items'!A:A,'table of items'!C:C)</f>
        <v>Potion</v>
      </c>
      <c r="F67" t="s">
        <v>2768</v>
      </c>
      <c r="G67" t="str">
        <f t="shared" si="6"/>
        <v/>
      </c>
      <c r="H67">
        <f t="shared" si="7"/>
        <v>5</v>
      </c>
      <c r="I67" s="3"/>
    </row>
    <row r="68" spans="1:9">
      <c r="A68" t="str">
        <f t="shared" si="8"/>
        <v>50D8</v>
      </c>
      <c r="B68" t="str">
        <f t="shared" si="3"/>
        <v>1A00</v>
      </c>
      <c r="C68" t="str">
        <f t="shared" si="4"/>
        <v>001A</v>
      </c>
      <c r="D68">
        <f t="shared" si="5"/>
        <v>26</v>
      </c>
      <c r="E68" t="str">
        <f>_xlfn.XLOOKUP(D68,'table of items'!A:A,'table of items'!C:C)</f>
        <v>Super Potion</v>
      </c>
      <c r="F68" t="s">
        <v>2768</v>
      </c>
      <c r="G68" t="str">
        <f t="shared" si="6"/>
        <v/>
      </c>
      <c r="H68">
        <f t="shared" si="7"/>
        <v>6</v>
      </c>
      <c r="I68" s="3"/>
    </row>
    <row r="69" spans="1:9">
      <c r="A69" t="str">
        <f t="shared" si="8"/>
        <v>50DA</v>
      </c>
      <c r="B69" t="str">
        <f t="shared" si="3"/>
        <v>2C00</v>
      </c>
      <c r="C69" t="str">
        <f t="shared" si="4"/>
        <v>002C</v>
      </c>
      <c r="D69">
        <f t="shared" si="5"/>
        <v>44</v>
      </c>
      <c r="E69" t="str">
        <f>_xlfn.XLOOKUP(D69,'table of items'!A:A,'table of items'!C:C)</f>
        <v>Sacred Ash</v>
      </c>
      <c r="F69" t="s">
        <v>2768</v>
      </c>
      <c r="G69" t="str">
        <f t="shared" si="6"/>
        <v/>
      </c>
      <c r="H69">
        <f t="shared" si="7"/>
        <v>7</v>
      </c>
      <c r="I69" s="3"/>
    </row>
    <row r="70" spans="1:9">
      <c r="A70" t="str">
        <f t="shared" si="8"/>
        <v>50DC</v>
      </c>
      <c r="B70" t="str">
        <f t="shared" si="3"/>
        <v>1B00</v>
      </c>
      <c r="C70" t="str">
        <f t="shared" si="4"/>
        <v>001B</v>
      </c>
      <c r="D70">
        <f t="shared" si="5"/>
        <v>27</v>
      </c>
      <c r="E70" t="str">
        <f>_xlfn.XLOOKUP(D70,'table of items'!A:A,'table of items'!C:C)</f>
        <v>Full Heal</v>
      </c>
      <c r="F70" t="s">
        <v>2768</v>
      </c>
      <c r="G70" t="str">
        <f t="shared" si="6"/>
        <v/>
      </c>
      <c r="H70">
        <f t="shared" si="7"/>
        <v>8</v>
      </c>
      <c r="I70" s="3"/>
    </row>
    <row r="71" spans="1:9">
      <c r="A71" t="str">
        <f t="shared" si="8"/>
        <v>50DE</v>
      </c>
      <c r="B71" t="str">
        <f t="shared" si="3"/>
        <v>1301</v>
      </c>
      <c r="C71" t="str">
        <f t="shared" si="4"/>
        <v>0113</v>
      </c>
      <c r="D71">
        <f t="shared" si="5"/>
        <v>275</v>
      </c>
      <c r="E71" t="str">
        <f>_xlfn.XLOOKUP(D71,'table of items'!A:A,'table of items'!C:C)</f>
        <v>Focus Sash</v>
      </c>
      <c r="F71" t="s">
        <v>2768</v>
      </c>
      <c r="G71" t="str">
        <f t="shared" si="6"/>
        <v/>
      </c>
      <c r="H71">
        <f t="shared" ref="H71:H134" si="9">IF(F71&lt;&gt;F70,1,H70+1)</f>
        <v>9</v>
      </c>
      <c r="I71" s="3"/>
    </row>
    <row r="72" spans="1:9">
      <c r="A72" t="str">
        <f t="shared" si="8"/>
        <v>50E0</v>
      </c>
      <c r="B72" t="str">
        <f t="shared" si="3"/>
        <v>4D00</v>
      </c>
      <c r="C72" t="str">
        <f t="shared" si="4"/>
        <v>004D</v>
      </c>
      <c r="D72">
        <f t="shared" si="5"/>
        <v>77</v>
      </c>
      <c r="E72" t="str">
        <f>_xlfn.XLOOKUP(D72,'table of items'!A:A,'table of items'!C:C)</f>
        <v>Max Repel</v>
      </c>
      <c r="F72" t="s">
        <v>2768</v>
      </c>
      <c r="G72" t="str">
        <f t="shared" si="6"/>
        <v/>
      </c>
      <c r="H72">
        <f t="shared" si="9"/>
        <v>10</v>
      </c>
      <c r="I72" s="3"/>
    </row>
    <row r="73" spans="1:9">
      <c r="A73" t="str">
        <f t="shared" si="8"/>
        <v>50E2</v>
      </c>
      <c r="B73" t="str">
        <f t="shared" si="3"/>
        <v>5E00</v>
      </c>
      <c r="C73" t="str">
        <f t="shared" si="4"/>
        <v>005E</v>
      </c>
      <c r="D73">
        <f t="shared" si="5"/>
        <v>94</v>
      </c>
      <c r="E73" t="str">
        <f>_xlfn.XLOOKUP(D73,'table of items'!A:A,'table of items'!C:C)</f>
        <v>Honey</v>
      </c>
      <c r="F73" t="s">
        <v>2768</v>
      </c>
      <c r="G73" t="str">
        <f t="shared" si="6"/>
        <v/>
      </c>
      <c r="H73">
        <f t="shared" si="9"/>
        <v>11</v>
      </c>
      <c r="I73" s="3"/>
    </row>
    <row r="74" spans="1:9">
      <c r="A74" t="str">
        <f t="shared" si="8"/>
        <v>50E4</v>
      </c>
      <c r="B74" t="str">
        <f t="shared" si="3"/>
        <v>4102</v>
      </c>
      <c r="C74" t="str">
        <f t="shared" si="4"/>
        <v>0241</v>
      </c>
      <c r="D74">
        <f t="shared" si="5"/>
        <v>577</v>
      </c>
      <c r="E74" t="str">
        <f>_xlfn.XLOOKUP(D74,'table of items'!A:A,'table of items'!C:C)</f>
        <v>Poké Toy</v>
      </c>
      <c r="F74" t="s">
        <v>2768</v>
      </c>
      <c r="G74" t="str">
        <f t="shared" si="6"/>
        <v>1 Trials</v>
      </c>
      <c r="H74">
        <f t="shared" si="9"/>
        <v>12</v>
      </c>
      <c r="I74" s="3"/>
    </row>
    <row r="75" spans="1:9">
      <c r="A75" t="str">
        <f t="shared" si="8"/>
        <v>50E6</v>
      </c>
      <c r="B75" t="str">
        <f t="shared" si="3"/>
        <v>0400</v>
      </c>
      <c r="C75" t="str">
        <f t="shared" si="4"/>
        <v>0004</v>
      </c>
      <c r="D75">
        <f t="shared" si="5"/>
        <v>4</v>
      </c>
      <c r="E75" t="str">
        <f>_xlfn.XLOOKUP(D75,'table of items'!A:A,'table of items'!C:C)</f>
        <v>Poké Ball</v>
      </c>
      <c r="F75" t="s">
        <v>2769</v>
      </c>
      <c r="G75" t="str">
        <f t="shared" si="6"/>
        <v/>
      </c>
      <c r="H75">
        <f t="shared" si="9"/>
        <v>1</v>
      </c>
      <c r="I75" s="3"/>
    </row>
    <row r="76" spans="1:9">
      <c r="A76" t="str">
        <f t="shared" si="8"/>
        <v>50E8</v>
      </c>
      <c r="B76" t="str">
        <f t="shared" si="3"/>
        <v>0300</v>
      </c>
      <c r="C76" t="str">
        <f t="shared" si="4"/>
        <v>0003</v>
      </c>
      <c r="D76">
        <f t="shared" si="5"/>
        <v>3</v>
      </c>
      <c r="E76" t="str">
        <f>_xlfn.XLOOKUP(D76,'table of items'!A:A,'table of items'!C:C)</f>
        <v>Great Ball</v>
      </c>
      <c r="F76" t="s">
        <v>2769</v>
      </c>
      <c r="G76" t="str">
        <f t="shared" si="6"/>
        <v/>
      </c>
      <c r="H76">
        <f t="shared" si="9"/>
        <v>2</v>
      </c>
      <c r="I76" s="3"/>
    </row>
    <row r="77" spans="1:9">
      <c r="A77" t="str">
        <f t="shared" si="8"/>
        <v>50EA</v>
      </c>
      <c r="B77" t="str">
        <f t="shared" si="3"/>
        <v>0C00</v>
      </c>
      <c r="C77" t="str">
        <f t="shared" si="4"/>
        <v>000C</v>
      </c>
      <c r="D77">
        <f t="shared" si="5"/>
        <v>12</v>
      </c>
      <c r="E77" t="str">
        <f>_xlfn.XLOOKUP(D77,'table of items'!A:A,'table of items'!C:C)</f>
        <v>Premier Ball</v>
      </c>
      <c r="F77" t="s">
        <v>2769</v>
      </c>
      <c r="G77" t="str">
        <f t="shared" si="6"/>
        <v/>
      </c>
      <c r="H77">
        <f t="shared" si="9"/>
        <v>3</v>
      </c>
      <c r="I77" s="3"/>
    </row>
    <row r="78" spans="1:9">
      <c r="A78" t="str">
        <f t="shared" si="8"/>
        <v>50EC</v>
      </c>
      <c r="B78" t="str">
        <f t="shared" si="3"/>
        <v>3B02</v>
      </c>
      <c r="C78" t="str">
        <f t="shared" si="4"/>
        <v>023B</v>
      </c>
      <c r="D78">
        <f t="shared" si="5"/>
        <v>571</v>
      </c>
      <c r="E78" t="str">
        <f>_xlfn.XLOOKUP(D78,'table of items'!A:A,'table of items'!C:C)</f>
        <v>Healing Wing</v>
      </c>
      <c r="F78" t="s">
        <v>2769</v>
      </c>
      <c r="G78" t="str">
        <f t="shared" si="6"/>
        <v/>
      </c>
      <c r="H78">
        <f t="shared" si="9"/>
        <v>4</v>
      </c>
      <c r="I78" s="3"/>
    </row>
    <row r="79" spans="1:9">
      <c r="A79" t="str">
        <f t="shared" si="8"/>
        <v>50EE</v>
      </c>
      <c r="B79" t="str">
        <f t="shared" si="3"/>
        <v>1100</v>
      </c>
      <c r="C79" t="str">
        <f t="shared" si="4"/>
        <v>0011</v>
      </c>
      <c r="D79">
        <f t="shared" si="5"/>
        <v>17</v>
      </c>
      <c r="E79" t="str">
        <f>_xlfn.XLOOKUP(D79,'table of items'!A:A,'table of items'!C:C)</f>
        <v>Potion</v>
      </c>
      <c r="F79" t="s">
        <v>2769</v>
      </c>
      <c r="G79" t="str">
        <f t="shared" si="6"/>
        <v/>
      </c>
      <c r="H79">
        <f t="shared" si="9"/>
        <v>5</v>
      </c>
      <c r="I79" s="3"/>
    </row>
    <row r="80" spans="1:9">
      <c r="A80" t="str">
        <f t="shared" si="8"/>
        <v>50F0</v>
      </c>
      <c r="B80" t="str">
        <f t="shared" si="3"/>
        <v>1A00</v>
      </c>
      <c r="C80" t="str">
        <f t="shared" si="4"/>
        <v>001A</v>
      </c>
      <c r="D80">
        <f t="shared" si="5"/>
        <v>26</v>
      </c>
      <c r="E80" t="str">
        <f>_xlfn.XLOOKUP(D80,'table of items'!A:A,'table of items'!C:C)</f>
        <v>Super Potion</v>
      </c>
      <c r="F80" t="s">
        <v>2769</v>
      </c>
      <c r="G80" t="str">
        <f t="shared" si="6"/>
        <v/>
      </c>
      <c r="H80">
        <f t="shared" si="9"/>
        <v>6</v>
      </c>
      <c r="I80" s="3"/>
    </row>
    <row r="81" spans="1:9">
      <c r="A81" t="str">
        <f t="shared" si="8"/>
        <v>50F2</v>
      </c>
      <c r="B81" t="str">
        <f t="shared" si="3"/>
        <v>1900</v>
      </c>
      <c r="C81" t="str">
        <f t="shared" si="4"/>
        <v>0019</v>
      </c>
      <c r="D81">
        <f t="shared" si="5"/>
        <v>25</v>
      </c>
      <c r="E81" t="str">
        <f>_xlfn.XLOOKUP(D81,'table of items'!A:A,'table of items'!C:C)</f>
        <v>Hyper Potion</v>
      </c>
      <c r="F81" t="s">
        <v>2769</v>
      </c>
      <c r="G81" t="str">
        <f t="shared" si="6"/>
        <v/>
      </c>
      <c r="H81">
        <f t="shared" si="9"/>
        <v>7</v>
      </c>
      <c r="I81" s="3"/>
    </row>
    <row r="82" spans="1:9">
      <c r="A82" t="str">
        <f t="shared" si="8"/>
        <v>50F4</v>
      </c>
      <c r="B82" t="str">
        <f t="shared" si="3"/>
        <v>2C00</v>
      </c>
      <c r="C82" t="str">
        <f t="shared" si="4"/>
        <v>002C</v>
      </c>
      <c r="D82">
        <f t="shared" si="5"/>
        <v>44</v>
      </c>
      <c r="E82" t="str">
        <f>_xlfn.XLOOKUP(D82,'table of items'!A:A,'table of items'!C:C)</f>
        <v>Sacred Ash</v>
      </c>
      <c r="F82" t="s">
        <v>2769</v>
      </c>
      <c r="G82" t="str">
        <f t="shared" si="6"/>
        <v/>
      </c>
      <c r="H82">
        <f t="shared" si="9"/>
        <v>8</v>
      </c>
      <c r="I82" s="3"/>
    </row>
    <row r="83" spans="1:9">
      <c r="A83" t="str">
        <f t="shared" si="8"/>
        <v>50F6</v>
      </c>
      <c r="B83" t="str">
        <f t="shared" si="3"/>
        <v>1C00</v>
      </c>
      <c r="C83" t="str">
        <f t="shared" si="4"/>
        <v>001C</v>
      </c>
      <c r="D83">
        <f t="shared" si="5"/>
        <v>28</v>
      </c>
      <c r="E83" t="str">
        <f>_xlfn.XLOOKUP(D83,'table of items'!A:A,'table of items'!C:C)</f>
        <v>Revive</v>
      </c>
      <c r="F83" t="s">
        <v>2769</v>
      </c>
      <c r="G83" t="str">
        <f t="shared" si="6"/>
        <v/>
      </c>
      <c r="H83">
        <f t="shared" si="9"/>
        <v>9</v>
      </c>
      <c r="I83" s="3"/>
    </row>
    <row r="84" spans="1:9">
      <c r="A84" t="str">
        <f t="shared" si="8"/>
        <v>50F8</v>
      </c>
      <c r="B84" t="str">
        <f t="shared" si="3"/>
        <v>1B00</v>
      </c>
      <c r="C84" t="str">
        <f t="shared" si="4"/>
        <v>001B</v>
      </c>
      <c r="D84">
        <f t="shared" si="5"/>
        <v>27</v>
      </c>
      <c r="E84" t="str">
        <f>_xlfn.XLOOKUP(D84,'table of items'!A:A,'table of items'!C:C)</f>
        <v>Full Heal</v>
      </c>
      <c r="F84" t="s">
        <v>2769</v>
      </c>
      <c r="G84" t="str">
        <f t="shared" si="6"/>
        <v/>
      </c>
      <c r="H84">
        <f t="shared" si="9"/>
        <v>10</v>
      </c>
      <c r="I84" s="3"/>
    </row>
    <row r="85" spans="1:9">
      <c r="A85" t="str">
        <f t="shared" si="8"/>
        <v>50FA</v>
      </c>
      <c r="B85" t="str">
        <f t="shared" si="3"/>
        <v>1301</v>
      </c>
      <c r="C85" t="str">
        <f t="shared" si="4"/>
        <v>0113</v>
      </c>
      <c r="D85">
        <f t="shared" si="5"/>
        <v>275</v>
      </c>
      <c r="E85" t="str">
        <f>_xlfn.XLOOKUP(D85,'table of items'!A:A,'table of items'!C:C)</f>
        <v>Focus Sash</v>
      </c>
      <c r="F85" t="s">
        <v>2769</v>
      </c>
      <c r="G85" t="str">
        <f t="shared" si="6"/>
        <v/>
      </c>
      <c r="H85">
        <f t="shared" si="9"/>
        <v>11</v>
      </c>
      <c r="I85" s="3"/>
    </row>
    <row r="86" spans="1:9">
      <c r="A86" t="str">
        <f t="shared" si="8"/>
        <v>50FC</v>
      </c>
      <c r="B86" t="str">
        <f t="shared" si="3"/>
        <v>4D00</v>
      </c>
      <c r="C86" t="str">
        <f t="shared" si="4"/>
        <v>004D</v>
      </c>
      <c r="D86">
        <f t="shared" si="5"/>
        <v>77</v>
      </c>
      <c r="E86" t="str">
        <f>_xlfn.XLOOKUP(D86,'table of items'!A:A,'table of items'!C:C)</f>
        <v>Max Repel</v>
      </c>
      <c r="F86" t="s">
        <v>2769</v>
      </c>
      <c r="G86" t="str">
        <f t="shared" si="6"/>
        <v/>
      </c>
      <c r="H86">
        <f t="shared" si="9"/>
        <v>12</v>
      </c>
      <c r="I86" s="3"/>
    </row>
    <row r="87" spans="1:9">
      <c r="A87" t="str">
        <f t="shared" si="8"/>
        <v>50FE</v>
      </c>
      <c r="B87" t="str">
        <f t="shared" si="3"/>
        <v>5E00</v>
      </c>
      <c r="C87" t="str">
        <f t="shared" si="4"/>
        <v>005E</v>
      </c>
      <c r="D87">
        <f t="shared" si="5"/>
        <v>94</v>
      </c>
      <c r="E87" t="str">
        <f>_xlfn.XLOOKUP(D87,'table of items'!A:A,'table of items'!C:C)</f>
        <v>Honey</v>
      </c>
      <c r="F87" t="s">
        <v>2769</v>
      </c>
      <c r="G87" t="str">
        <f t="shared" si="6"/>
        <v/>
      </c>
      <c r="H87">
        <f t="shared" si="9"/>
        <v>13</v>
      </c>
      <c r="I87" s="3"/>
    </row>
    <row r="88" spans="1:9">
      <c r="A88" t="str">
        <f t="shared" si="8"/>
        <v>5100</v>
      </c>
      <c r="B88" t="str">
        <f t="shared" si="3"/>
        <v>1301</v>
      </c>
      <c r="C88" t="str">
        <f t="shared" si="4"/>
        <v>0113</v>
      </c>
      <c r="D88">
        <f t="shared" si="5"/>
        <v>275</v>
      </c>
      <c r="E88" t="str">
        <f>_xlfn.XLOOKUP(D88,'table of items'!A:A,'table of items'!C:C)</f>
        <v>Focus Sash</v>
      </c>
      <c r="F88" t="s">
        <v>2769</v>
      </c>
      <c r="G88" t="str">
        <f t="shared" si="6"/>
        <v>2 Trials</v>
      </c>
      <c r="H88">
        <f t="shared" si="9"/>
        <v>14</v>
      </c>
      <c r="I88" s="3"/>
    </row>
    <row r="89" spans="1:9">
      <c r="A89" t="str">
        <f t="shared" si="8"/>
        <v>5102</v>
      </c>
      <c r="B89" t="str">
        <f t="shared" si="3"/>
        <v>0400</v>
      </c>
      <c r="C89" t="str">
        <f t="shared" si="4"/>
        <v>0004</v>
      </c>
      <c r="D89">
        <f t="shared" si="5"/>
        <v>4</v>
      </c>
      <c r="E89" t="str">
        <f>_xlfn.XLOOKUP(D89,'table of items'!A:A,'table of items'!C:C)</f>
        <v>Poké Ball</v>
      </c>
      <c r="F89" t="s">
        <v>2770</v>
      </c>
      <c r="G89" t="str">
        <f t="shared" si="6"/>
        <v/>
      </c>
      <c r="H89">
        <f t="shared" si="9"/>
        <v>1</v>
      </c>
      <c r="I89" s="3"/>
    </row>
    <row r="90" spans="1:9">
      <c r="A90" t="str">
        <f t="shared" si="8"/>
        <v>5104</v>
      </c>
      <c r="B90" t="str">
        <f t="shared" si="3"/>
        <v>0300</v>
      </c>
      <c r="C90" t="str">
        <f t="shared" si="4"/>
        <v>0003</v>
      </c>
      <c r="D90">
        <f t="shared" si="5"/>
        <v>3</v>
      </c>
      <c r="E90" t="str">
        <f>_xlfn.XLOOKUP(D90,'table of items'!A:A,'table of items'!C:C)</f>
        <v>Great Ball</v>
      </c>
      <c r="F90" t="s">
        <v>2770</v>
      </c>
      <c r="G90" t="str">
        <f t="shared" si="6"/>
        <v/>
      </c>
      <c r="H90">
        <f t="shared" si="9"/>
        <v>2</v>
      </c>
      <c r="I90" s="3"/>
    </row>
    <row r="91" spans="1:9">
      <c r="A91" t="str">
        <f t="shared" si="8"/>
        <v>5106</v>
      </c>
      <c r="B91" t="str">
        <f t="shared" si="3"/>
        <v>0C00</v>
      </c>
      <c r="C91" t="str">
        <f t="shared" si="4"/>
        <v>000C</v>
      </c>
      <c r="D91">
        <f t="shared" si="5"/>
        <v>12</v>
      </c>
      <c r="E91" t="str">
        <f>_xlfn.XLOOKUP(D91,'table of items'!A:A,'table of items'!C:C)</f>
        <v>Premier Ball</v>
      </c>
      <c r="F91" t="s">
        <v>2770</v>
      </c>
      <c r="G91" t="str">
        <f t="shared" si="6"/>
        <v/>
      </c>
      <c r="H91">
        <f t="shared" si="9"/>
        <v>3</v>
      </c>
      <c r="I91" s="3"/>
    </row>
    <row r="92" spans="1:9">
      <c r="A92" t="str">
        <f t="shared" si="8"/>
        <v>5108</v>
      </c>
      <c r="B92" t="str">
        <f t="shared" si="3"/>
        <v>3B02</v>
      </c>
      <c r="C92" t="str">
        <f t="shared" si="4"/>
        <v>023B</v>
      </c>
      <c r="D92">
        <f t="shared" si="5"/>
        <v>571</v>
      </c>
      <c r="E92" t="str">
        <f>_xlfn.XLOOKUP(D92,'table of items'!A:A,'table of items'!C:C)</f>
        <v>Healing Wing</v>
      </c>
      <c r="F92" t="s">
        <v>2770</v>
      </c>
      <c r="G92" t="str">
        <f t="shared" si="6"/>
        <v/>
      </c>
      <c r="H92">
        <f t="shared" si="9"/>
        <v>4</v>
      </c>
      <c r="I92" s="3"/>
    </row>
    <row r="93" spans="1:9">
      <c r="A93" t="str">
        <f t="shared" si="8"/>
        <v>510A</v>
      </c>
      <c r="B93" t="str">
        <f t="shared" si="3"/>
        <v>1100</v>
      </c>
      <c r="C93" t="str">
        <f t="shared" si="4"/>
        <v>0011</v>
      </c>
      <c r="D93">
        <f t="shared" si="5"/>
        <v>17</v>
      </c>
      <c r="E93" t="str">
        <f>_xlfn.XLOOKUP(D93,'table of items'!A:A,'table of items'!C:C)</f>
        <v>Potion</v>
      </c>
      <c r="F93" t="s">
        <v>2770</v>
      </c>
      <c r="G93" t="str">
        <f t="shared" si="6"/>
        <v/>
      </c>
      <c r="H93">
        <f t="shared" si="9"/>
        <v>5</v>
      </c>
      <c r="I93" s="3"/>
    </row>
    <row r="94" spans="1:9">
      <c r="A94" t="str">
        <f t="shared" si="8"/>
        <v>510C</v>
      </c>
      <c r="B94" t="str">
        <f t="shared" si="3"/>
        <v>1A00</v>
      </c>
      <c r="C94" t="str">
        <f t="shared" si="4"/>
        <v>001A</v>
      </c>
      <c r="D94">
        <f t="shared" si="5"/>
        <v>26</v>
      </c>
      <c r="E94" t="str">
        <f>_xlfn.XLOOKUP(D94,'table of items'!A:A,'table of items'!C:C)</f>
        <v>Super Potion</v>
      </c>
      <c r="F94" t="s">
        <v>2770</v>
      </c>
      <c r="G94" t="str">
        <f t="shared" si="6"/>
        <v/>
      </c>
      <c r="H94">
        <f t="shared" si="9"/>
        <v>6</v>
      </c>
      <c r="I94" s="3"/>
    </row>
    <row r="95" spans="1:9">
      <c r="A95" t="str">
        <f t="shared" si="8"/>
        <v>510E</v>
      </c>
      <c r="B95" t="str">
        <f t="shared" si="3"/>
        <v>1900</v>
      </c>
      <c r="C95" t="str">
        <f t="shared" si="4"/>
        <v>0019</v>
      </c>
      <c r="D95">
        <f t="shared" si="5"/>
        <v>25</v>
      </c>
      <c r="E95" t="str">
        <f>_xlfn.XLOOKUP(D95,'table of items'!A:A,'table of items'!C:C)</f>
        <v>Hyper Potion</v>
      </c>
      <c r="F95" t="s">
        <v>2770</v>
      </c>
      <c r="G95" t="str">
        <f t="shared" si="6"/>
        <v/>
      </c>
      <c r="H95">
        <f t="shared" si="9"/>
        <v>7</v>
      </c>
      <c r="I95" s="3"/>
    </row>
    <row r="96" spans="1:9">
      <c r="A96" t="str">
        <f t="shared" si="8"/>
        <v>5110</v>
      </c>
      <c r="B96" t="str">
        <f t="shared" si="3"/>
        <v>2800</v>
      </c>
      <c r="C96" t="str">
        <f t="shared" si="4"/>
        <v>0028</v>
      </c>
      <c r="D96">
        <f t="shared" si="5"/>
        <v>40</v>
      </c>
      <c r="E96" t="str">
        <f>_xlfn.XLOOKUP(D96,'table of items'!A:A,'table of items'!C:C)</f>
        <v>Elixir</v>
      </c>
      <c r="F96" t="s">
        <v>2770</v>
      </c>
      <c r="G96" t="str">
        <f t="shared" si="6"/>
        <v/>
      </c>
      <c r="H96">
        <f t="shared" si="9"/>
        <v>8</v>
      </c>
      <c r="I96" s="3"/>
    </row>
    <row r="97" spans="1:9">
      <c r="A97" t="str">
        <f t="shared" si="8"/>
        <v>5112</v>
      </c>
      <c r="B97" t="str">
        <f t="shared" si="3"/>
        <v>2C00</v>
      </c>
      <c r="C97" t="str">
        <f t="shared" si="4"/>
        <v>002C</v>
      </c>
      <c r="D97">
        <f t="shared" si="5"/>
        <v>44</v>
      </c>
      <c r="E97" t="str">
        <f>_xlfn.XLOOKUP(D97,'table of items'!A:A,'table of items'!C:C)</f>
        <v>Sacred Ash</v>
      </c>
      <c r="F97" t="s">
        <v>2770</v>
      </c>
      <c r="G97" t="str">
        <f t="shared" si="6"/>
        <v/>
      </c>
      <c r="H97">
        <f t="shared" si="9"/>
        <v>9</v>
      </c>
      <c r="I97" s="3"/>
    </row>
    <row r="98" spans="1:9">
      <c r="A98" t="str">
        <f t="shared" si="8"/>
        <v>5114</v>
      </c>
      <c r="B98" t="str">
        <f t="shared" si="3"/>
        <v>1C00</v>
      </c>
      <c r="C98" t="str">
        <f t="shared" si="4"/>
        <v>001C</v>
      </c>
      <c r="D98">
        <f t="shared" si="5"/>
        <v>28</v>
      </c>
      <c r="E98" t="str">
        <f>_xlfn.XLOOKUP(D98,'table of items'!A:A,'table of items'!C:C)</f>
        <v>Revive</v>
      </c>
      <c r="F98" t="s">
        <v>2770</v>
      </c>
      <c r="G98" t="str">
        <f t="shared" si="6"/>
        <v/>
      </c>
      <c r="H98">
        <f t="shared" si="9"/>
        <v>10</v>
      </c>
      <c r="I98" s="3"/>
    </row>
    <row r="99" spans="1:9">
      <c r="A99" t="str">
        <f t="shared" si="8"/>
        <v>5116</v>
      </c>
      <c r="B99" t="str">
        <f t="shared" si="3"/>
        <v>1B00</v>
      </c>
      <c r="C99" t="str">
        <f t="shared" si="4"/>
        <v>001B</v>
      </c>
      <c r="D99">
        <f t="shared" si="5"/>
        <v>27</v>
      </c>
      <c r="E99" t="str">
        <f>_xlfn.XLOOKUP(D99,'table of items'!A:A,'table of items'!C:C)</f>
        <v>Full Heal</v>
      </c>
      <c r="F99" t="s">
        <v>2770</v>
      </c>
      <c r="G99" t="str">
        <f t="shared" si="6"/>
        <v/>
      </c>
      <c r="H99">
        <f t="shared" si="9"/>
        <v>11</v>
      </c>
      <c r="I99" s="3"/>
    </row>
    <row r="100" spans="1:9">
      <c r="A100" t="str">
        <f t="shared" si="8"/>
        <v>5118</v>
      </c>
      <c r="B100" t="str">
        <f t="shared" si="3"/>
        <v>1301</v>
      </c>
      <c r="C100" t="str">
        <f t="shared" si="4"/>
        <v>0113</v>
      </c>
      <c r="D100">
        <f t="shared" si="5"/>
        <v>275</v>
      </c>
      <c r="E100" t="str">
        <f>_xlfn.XLOOKUP(D100,'table of items'!A:A,'table of items'!C:C)</f>
        <v>Focus Sash</v>
      </c>
      <c r="F100" t="s">
        <v>2770</v>
      </c>
      <c r="G100" t="str">
        <f t="shared" si="6"/>
        <v/>
      </c>
      <c r="H100">
        <f t="shared" si="9"/>
        <v>12</v>
      </c>
      <c r="I100" s="3"/>
    </row>
    <row r="101" spans="1:9">
      <c r="A101" t="str">
        <f t="shared" si="8"/>
        <v>511A</v>
      </c>
      <c r="B101" t="str">
        <f t="shared" si="3"/>
        <v>7F02</v>
      </c>
      <c r="C101" t="str">
        <f t="shared" si="4"/>
        <v>027F</v>
      </c>
      <c r="D101">
        <f t="shared" si="5"/>
        <v>639</v>
      </c>
      <c r="E101" t="str">
        <f>_xlfn.XLOOKUP(D101,'table of items'!A:A,'table of items'!C:C)</f>
        <v>Weakness Policy</v>
      </c>
      <c r="F101" t="s">
        <v>2770</v>
      </c>
      <c r="G101" t="str">
        <f t="shared" si="6"/>
        <v/>
      </c>
      <c r="H101">
        <f t="shared" si="9"/>
        <v>13</v>
      </c>
      <c r="I101" s="3"/>
    </row>
    <row r="102" spans="1:9">
      <c r="A102" t="str">
        <f t="shared" si="8"/>
        <v>511C</v>
      </c>
      <c r="B102" t="str">
        <f t="shared" si="3"/>
        <v>4D00</v>
      </c>
      <c r="C102" t="str">
        <f t="shared" si="4"/>
        <v>004D</v>
      </c>
      <c r="D102">
        <f t="shared" si="5"/>
        <v>77</v>
      </c>
      <c r="E102" t="str">
        <f>_xlfn.XLOOKUP(D102,'table of items'!A:A,'table of items'!C:C)</f>
        <v>Max Repel</v>
      </c>
      <c r="F102" t="s">
        <v>2770</v>
      </c>
      <c r="G102" t="str">
        <f t="shared" si="6"/>
        <v/>
      </c>
      <c r="H102">
        <f t="shared" si="9"/>
        <v>14</v>
      </c>
      <c r="I102" s="3"/>
    </row>
    <row r="103" spans="1:9">
      <c r="A103" t="str">
        <f t="shared" si="8"/>
        <v>511E</v>
      </c>
      <c r="B103" t="str">
        <f t="shared" si="3"/>
        <v>5E00</v>
      </c>
      <c r="C103" t="str">
        <f t="shared" si="4"/>
        <v>005E</v>
      </c>
      <c r="D103">
        <f t="shared" si="5"/>
        <v>94</v>
      </c>
      <c r="E103" t="str">
        <f>_xlfn.XLOOKUP(D103,'table of items'!A:A,'table of items'!C:C)</f>
        <v>Honey</v>
      </c>
      <c r="F103" t="s">
        <v>2770</v>
      </c>
      <c r="G103" t="str">
        <f t="shared" si="6"/>
        <v/>
      </c>
      <c r="H103">
        <f t="shared" si="9"/>
        <v>15</v>
      </c>
      <c r="I103" s="3"/>
    </row>
    <row r="104" spans="1:9">
      <c r="A104" t="str">
        <f t="shared" si="8"/>
        <v>5120</v>
      </c>
      <c r="B104" t="str">
        <f t="shared" si="3"/>
        <v>4E03</v>
      </c>
      <c r="C104" t="str">
        <f t="shared" si="4"/>
        <v>034E</v>
      </c>
      <c r="D104">
        <f t="shared" si="5"/>
        <v>846</v>
      </c>
      <c r="E104" t="str">
        <f>_xlfn.XLOOKUP(D104,'table of items'!A:A,'table of items'!C:C)</f>
        <v>Adrenaline Orb</v>
      </c>
      <c r="F104" t="s">
        <v>2770</v>
      </c>
      <c r="G104" t="str">
        <f t="shared" si="6"/>
        <v>3 Trials</v>
      </c>
      <c r="H104">
        <f t="shared" si="9"/>
        <v>16</v>
      </c>
      <c r="I104" s="3"/>
    </row>
    <row r="105" spans="1:9">
      <c r="A105" t="str">
        <f t="shared" si="8"/>
        <v>5122</v>
      </c>
      <c r="B105" t="str">
        <f t="shared" si="3"/>
        <v>0400</v>
      </c>
      <c r="C105" t="str">
        <f t="shared" si="4"/>
        <v>0004</v>
      </c>
      <c r="D105">
        <f t="shared" si="5"/>
        <v>4</v>
      </c>
      <c r="E105" t="str">
        <f>_xlfn.XLOOKUP(D105,'table of items'!A:A,'table of items'!C:C)</f>
        <v>Poké Ball</v>
      </c>
      <c r="F105" t="s">
        <v>2771</v>
      </c>
      <c r="G105" t="str">
        <f t="shared" si="6"/>
        <v/>
      </c>
      <c r="H105">
        <f t="shared" si="9"/>
        <v>1</v>
      </c>
      <c r="I105" s="3"/>
    </row>
    <row r="106" spans="1:9">
      <c r="A106" t="str">
        <f t="shared" si="8"/>
        <v>5124</v>
      </c>
      <c r="B106" t="str">
        <f t="shared" si="3"/>
        <v>0300</v>
      </c>
      <c r="C106" t="str">
        <f t="shared" si="4"/>
        <v>0003</v>
      </c>
      <c r="D106">
        <f t="shared" si="5"/>
        <v>3</v>
      </c>
      <c r="E106" t="str">
        <f>_xlfn.XLOOKUP(D106,'table of items'!A:A,'table of items'!C:C)</f>
        <v>Great Ball</v>
      </c>
      <c r="F106" t="s">
        <v>2771</v>
      </c>
      <c r="G106" t="str">
        <f t="shared" si="6"/>
        <v/>
      </c>
      <c r="H106">
        <f t="shared" si="9"/>
        <v>2</v>
      </c>
      <c r="I106" s="3"/>
    </row>
    <row r="107" spans="1:9">
      <c r="A107" t="str">
        <f t="shared" si="8"/>
        <v>5126</v>
      </c>
      <c r="B107" t="str">
        <f t="shared" si="3"/>
        <v>0200</v>
      </c>
      <c r="C107" t="str">
        <f t="shared" si="4"/>
        <v>0002</v>
      </c>
      <c r="D107">
        <f t="shared" si="5"/>
        <v>2</v>
      </c>
      <c r="E107" t="str">
        <f>_xlfn.XLOOKUP(D107,'table of items'!A:A,'table of items'!C:C)</f>
        <v>Ultra Ball</v>
      </c>
      <c r="F107" t="s">
        <v>2771</v>
      </c>
      <c r="G107" t="str">
        <f t="shared" si="6"/>
        <v/>
      </c>
      <c r="H107">
        <f t="shared" si="9"/>
        <v>3</v>
      </c>
      <c r="I107" s="3"/>
    </row>
    <row r="108" spans="1:9">
      <c r="A108" t="str">
        <f t="shared" si="8"/>
        <v>5128</v>
      </c>
      <c r="B108" t="str">
        <f t="shared" ref="B108:B171" si="10">MID($J$1,(HEX2DEC(A108)-20480)*2+1,4)</f>
        <v>0C00</v>
      </c>
      <c r="C108" t="str">
        <f t="shared" ref="C108:C171" si="11">RIGHT(B108,2)&amp;LEFT(B108,2)</f>
        <v>000C</v>
      </c>
      <c r="D108">
        <f t="shared" ref="D108:D171" si="12">HEX2DEC(C108)</f>
        <v>12</v>
      </c>
      <c r="E108" t="str">
        <f>_xlfn.XLOOKUP(D108,'table of items'!A:A,'table of items'!C:C)</f>
        <v>Premier Ball</v>
      </c>
      <c r="F108" t="s">
        <v>2771</v>
      </c>
      <c r="G108" t="str">
        <f t="shared" si="6"/>
        <v/>
      </c>
      <c r="H108">
        <f t="shared" si="9"/>
        <v>4</v>
      </c>
      <c r="I108" s="3"/>
    </row>
    <row r="109" spans="1:9">
      <c r="A109" t="str">
        <f t="shared" si="8"/>
        <v>512A</v>
      </c>
      <c r="B109" t="str">
        <f t="shared" si="10"/>
        <v>3B02</v>
      </c>
      <c r="C109" t="str">
        <f t="shared" si="11"/>
        <v>023B</v>
      </c>
      <c r="D109">
        <f t="shared" si="12"/>
        <v>571</v>
      </c>
      <c r="E109" t="str">
        <f>_xlfn.XLOOKUP(D109,'table of items'!A:A,'table of items'!C:C)</f>
        <v>Healing Wing</v>
      </c>
      <c r="F109" t="s">
        <v>2771</v>
      </c>
      <c r="G109" t="str">
        <f t="shared" si="6"/>
        <v/>
      </c>
      <c r="H109">
        <f t="shared" si="9"/>
        <v>5</v>
      </c>
      <c r="I109" s="3"/>
    </row>
    <row r="110" spans="1:9">
      <c r="A110" t="str">
        <f t="shared" si="8"/>
        <v>512C</v>
      </c>
      <c r="B110" t="str">
        <f t="shared" si="10"/>
        <v>1100</v>
      </c>
      <c r="C110" t="str">
        <f t="shared" si="11"/>
        <v>0011</v>
      </c>
      <c r="D110">
        <f t="shared" si="12"/>
        <v>17</v>
      </c>
      <c r="E110" t="str">
        <f>_xlfn.XLOOKUP(D110,'table of items'!A:A,'table of items'!C:C)</f>
        <v>Potion</v>
      </c>
      <c r="F110" t="s">
        <v>2771</v>
      </c>
      <c r="G110" t="str">
        <f t="shared" si="6"/>
        <v/>
      </c>
      <c r="H110">
        <f t="shared" si="9"/>
        <v>6</v>
      </c>
      <c r="I110" s="3"/>
    </row>
    <row r="111" spans="1:9">
      <c r="A111" t="str">
        <f t="shared" si="8"/>
        <v>512E</v>
      </c>
      <c r="B111" t="str">
        <f t="shared" si="10"/>
        <v>1A00</v>
      </c>
      <c r="C111" t="str">
        <f t="shared" si="11"/>
        <v>001A</v>
      </c>
      <c r="D111">
        <f t="shared" si="12"/>
        <v>26</v>
      </c>
      <c r="E111" t="str">
        <f>_xlfn.XLOOKUP(D111,'table of items'!A:A,'table of items'!C:C)</f>
        <v>Super Potion</v>
      </c>
      <c r="F111" t="s">
        <v>2771</v>
      </c>
      <c r="G111" t="str">
        <f t="shared" si="6"/>
        <v/>
      </c>
      <c r="H111">
        <f t="shared" si="9"/>
        <v>7</v>
      </c>
      <c r="I111" s="3"/>
    </row>
    <row r="112" spans="1:9">
      <c r="A112" t="str">
        <f t="shared" si="8"/>
        <v>5130</v>
      </c>
      <c r="B112" t="str">
        <f t="shared" si="10"/>
        <v>1900</v>
      </c>
      <c r="C112" t="str">
        <f t="shared" si="11"/>
        <v>0019</v>
      </c>
      <c r="D112">
        <f t="shared" si="12"/>
        <v>25</v>
      </c>
      <c r="E112" t="str">
        <f>_xlfn.XLOOKUP(D112,'table of items'!A:A,'table of items'!C:C)</f>
        <v>Hyper Potion</v>
      </c>
      <c r="F112" t="s">
        <v>2771</v>
      </c>
      <c r="G112" t="str">
        <f t="shared" si="6"/>
        <v/>
      </c>
      <c r="H112">
        <f t="shared" si="9"/>
        <v>8</v>
      </c>
      <c r="I112" s="3"/>
    </row>
    <row r="113" spans="1:9">
      <c r="A113" t="str">
        <f t="shared" si="8"/>
        <v>5132</v>
      </c>
      <c r="B113" t="str">
        <f t="shared" si="10"/>
        <v>2800</v>
      </c>
      <c r="C113" t="str">
        <f t="shared" si="11"/>
        <v>0028</v>
      </c>
      <c r="D113">
        <f t="shared" si="12"/>
        <v>40</v>
      </c>
      <c r="E113" t="str">
        <f>_xlfn.XLOOKUP(D113,'table of items'!A:A,'table of items'!C:C)</f>
        <v>Elixir</v>
      </c>
      <c r="F113" t="s">
        <v>2771</v>
      </c>
      <c r="G113" t="str">
        <f t="shared" si="6"/>
        <v/>
      </c>
      <c r="H113">
        <f t="shared" si="9"/>
        <v>9</v>
      </c>
      <c r="I113" s="3"/>
    </row>
    <row r="114" spans="1:9">
      <c r="A114" t="str">
        <f t="shared" si="8"/>
        <v>5134</v>
      </c>
      <c r="B114" t="str">
        <f t="shared" si="10"/>
        <v>2C00</v>
      </c>
      <c r="C114" t="str">
        <f t="shared" si="11"/>
        <v>002C</v>
      </c>
      <c r="D114">
        <f t="shared" si="12"/>
        <v>44</v>
      </c>
      <c r="E114" t="str">
        <f>_xlfn.XLOOKUP(D114,'table of items'!A:A,'table of items'!C:C)</f>
        <v>Sacred Ash</v>
      </c>
      <c r="F114" t="s">
        <v>2771</v>
      </c>
      <c r="G114" t="str">
        <f t="shared" si="6"/>
        <v/>
      </c>
      <c r="H114">
        <f t="shared" si="9"/>
        <v>10</v>
      </c>
      <c r="I114" s="3"/>
    </row>
    <row r="115" spans="1:9">
      <c r="A115" t="str">
        <f t="shared" si="8"/>
        <v>5136</v>
      </c>
      <c r="B115" t="str">
        <f t="shared" si="10"/>
        <v>1C00</v>
      </c>
      <c r="C115" t="str">
        <f t="shared" si="11"/>
        <v>001C</v>
      </c>
      <c r="D115">
        <f t="shared" si="12"/>
        <v>28</v>
      </c>
      <c r="E115" t="str">
        <f>_xlfn.XLOOKUP(D115,'table of items'!A:A,'table of items'!C:C)</f>
        <v>Revive</v>
      </c>
      <c r="F115" t="s">
        <v>2771</v>
      </c>
      <c r="G115" t="str">
        <f t="shared" si="6"/>
        <v/>
      </c>
      <c r="H115">
        <f t="shared" si="9"/>
        <v>11</v>
      </c>
      <c r="I115" s="3"/>
    </row>
    <row r="116" spans="1:9">
      <c r="A116" t="str">
        <f t="shared" si="8"/>
        <v>5138</v>
      </c>
      <c r="B116" t="str">
        <f t="shared" si="10"/>
        <v>1B00</v>
      </c>
      <c r="C116" t="str">
        <f t="shared" si="11"/>
        <v>001B</v>
      </c>
      <c r="D116">
        <f t="shared" si="12"/>
        <v>27</v>
      </c>
      <c r="E116" t="str">
        <f>_xlfn.XLOOKUP(D116,'table of items'!A:A,'table of items'!C:C)</f>
        <v>Full Heal</v>
      </c>
      <c r="F116" t="s">
        <v>2771</v>
      </c>
      <c r="G116" t="str">
        <f t="shared" si="6"/>
        <v/>
      </c>
      <c r="H116">
        <f t="shared" si="9"/>
        <v>12</v>
      </c>
      <c r="I116" s="3"/>
    </row>
    <row r="117" spans="1:9">
      <c r="A117" t="str">
        <f t="shared" si="8"/>
        <v>513A</v>
      </c>
      <c r="B117" t="str">
        <f t="shared" si="10"/>
        <v>1301</v>
      </c>
      <c r="C117" t="str">
        <f t="shared" si="11"/>
        <v>0113</v>
      </c>
      <c r="D117">
        <f t="shared" si="12"/>
        <v>275</v>
      </c>
      <c r="E117" t="str">
        <f>_xlfn.XLOOKUP(D117,'table of items'!A:A,'table of items'!C:C)</f>
        <v>Focus Sash</v>
      </c>
      <c r="F117" t="s">
        <v>2771</v>
      </c>
      <c r="G117" t="str">
        <f t="shared" si="6"/>
        <v/>
      </c>
      <c r="H117">
        <f t="shared" si="9"/>
        <v>13</v>
      </c>
      <c r="I117" s="3"/>
    </row>
    <row r="118" spans="1:9">
      <c r="A118" t="str">
        <f t="shared" si="8"/>
        <v>513C</v>
      </c>
      <c r="B118" t="str">
        <f t="shared" si="10"/>
        <v>7F02</v>
      </c>
      <c r="C118" t="str">
        <f t="shared" si="11"/>
        <v>027F</v>
      </c>
      <c r="D118">
        <f t="shared" si="12"/>
        <v>639</v>
      </c>
      <c r="E118" t="str">
        <f>_xlfn.XLOOKUP(D118,'table of items'!A:A,'table of items'!C:C)</f>
        <v>Weakness Policy</v>
      </c>
      <c r="F118" t="s">
        <v>2771</v>
      </c>
      <c r="G118" t="str">
        <f t="shared" si="6"/>
        <v/>
      </c>
      <c r="H118">
        <f t="shared" si="9"/>
        <v>14</v>
      </c>
      <c r="I118" s="3"/>
    </row>
    <row r="119" spans="1:9">
      <c r="A119" t="str">
        <f t="shared" si="8"/>
        <v>513E</v>
      </c>
      <c r="B119" t="str">
        <f t="shared" si="10"/>
        <v>1E02</v>
      </c>
      <c r="C119" t="str">
        <f t="shared" si="11"/>
        <v>021E</v>
      </c>
      <c r="D119">
        <f t="shared" si="12"/>
        <v>542</v>
      </c>
      <c r="E119" t="str">
        <f>_xlfn.XLOOKUP(D119,'table of items'!A:A,'table of items'!C:C)</f>
        <v>Red Card</v>
      </c>
      <c r="F119" t="s">
        <v>2771</v>
      </c>
      <c r="G119" t="str">
        <f t="shared" ref="G119:G182" si="13">IF(F120&lt;&gt;F119,F119,"")</f>
        <v/>
      </c>
      <c r="H119">
        <f t="shared" si="9"/>
        <v>15</v>
      </c>
      <c r="I119" s="3"/>
    </row>
    <row r="120" spans="1:9">
      <c r="A120" t="str">
        <f t="shared" si="8"/>
        <v>5140</v>
      </c>
      <c r="B120" t="str">
        <f t="shared" si="10"/>
        <v>4D00</v>
      </c>
      <c r="C120" t="str">
        <f t="shared" si="11"/>
        <v>004D</v>
      </c>
      <c r="D120">
        <f t="shared" si="12"/>
        <v>77</v>
      </c>
      <c r="E120" t="str">
        <f>_xlfn.XLOOKUP(D120,'table of items'!A:A,'table of items'!C:C)</f>
        <v>Max Repel</v>
      </c>
      <c r="F120" t="s">
        <v>2771</v>
      </c>
      <c r="G120" t="str">
        <f t="shared" si="13"/>
        <v/>
      </c>
      <c r="H120">
        <f t="shared" si="9"/>
        <v>16</v>
      </c>
      <c r="I120" s="3"/>
    </row>
    <row r="121" spans="1:9">
      <c r="A121" t="str">
        <f t="shared" si="8"/>
        <v>5142</v>
      </c>
      <c r="B121" t="str">
        <f t="shared" si="10"/>
        <v>5E00</v>
      </c>
      <c r="C121" t="str">
        <f t="shared" si="11"/>
        <v>005E</v>
      </c>
      <c r="D121">
        <f t="shared" si="12"/>
        <v>94</v>
      </c>
      <c r="E121" t="str">
        <f>_xlfn.XLOOKUP(D121,'table of items'!A:A,'table of items'!C:C)</f>
        <v>Honey</v>
      </c>
      <c r="F121" t="s">
        <v>2771</v>
      </c>
      <c r="G121" t="str">
        <f t="shared" si="13"/>
        <v/>
      </c>
      <c r="H121">
        <f t="shared" si="9"/>
        <v>17</v>
      </c>
      <c r="I121" s="3"/>
    </row>
    <row r="122" spans="1:9">
      <c r="A122" t="str">
        <f t="shared" si="8"/>
        <v>5144</v>
      </c>
      <c r="B122" t="str">
        <f t="shared" si="10"/>
        <v>4E03</v>
      </c>
      <c r="C122" t="str">
        <f t="shared" si="11"/>
        <v>034E</v>
      </c>
      <c r="D122">
        <f t="shared" si="12"/>
        <v>846</v>
      </c>
      <c r="E122" t="str">
        <f>_xlfn.XLOOKUP(D122,'table of items'!A:A,'table of items'!C:C)</f>
        <v>Adrenaline Orb</v>
      </c>
      <c r="F122" t="s">
        <v>2771</v>
      </c>
      <c r="G122" t="str">
        <f t="shared" si="13"/>
        <v>4 Trials</v>
      </c>
      <c r="H122">
        <f t="shared" si="9"/>
        <v>18</v>
      </c>
      <c r="I122" s="3"/>
    </row>
    <row r="123" spans="1:9">
      <c r="A123" t="str">
        <f t="shared" si="8"/>
        <v>5146</v>
      </c>
      <c r="B123" t="str">
        <f t="shared" si="10"/>
        <v>0400</v>
      </c>
      <c r="C123" t="str">
        <f t="shared" si="11"/>
        <v>0004</v>
      </c>
      <c r="D123">
        <f t="shared" si="12"/>
        <v>4</v>
      </c>
      <c r="E123" t="str">
        <f>_xlfn.XLOOKUP(D123,'table of items'!A:A,'table of items'!C:C)</f>
        <v>Poké Ball</v>
      </c>
      <c r="F123" t="s">
        <v>2772</v>
      </c>
      <c r="G123" t="str">
        <f t="shared" si="13"/>
        <v/>
      </c>
      <c r="H123">
        <f t="shared" si="9"/>
        <v>1</v>
      </c>
      <c r="I123" s="3"/>
    </row>
    <row r="124" spans="1:9">
      <c r="A124" t="str">
        <f t="shared" si="8"/>
        <v>5148</v>
      </c>
      <c r="B124" t="str">
        <f t="shared" si="10"/>
        <v>0300</v>
      </c>
      <c r="C124" t="str">
        <f t="shared" si="11"/>
        <v>0003</v>
      </c>
      <c r="D124">
        <f t="shared" si="12"/>
        <v>3</v>
      </c>
      <c r="E124" t="str">
        <f>_xlfn.XLOOKUP(D124,'table of items'!A:A,'table of items'!C:C)</f>
        <v>Great Ball</v>
      </c>
      <c r="F124" t="s">
        <v>2772</v>
      </c>
      <c r="G124" t="str">
        <f t="shared" si="13"/>
        <v/>
      </c>
      <c r="H124">
        <f t="shared" si="9"/>
        <v>2</v>
      </c>
      <c r="I124" s="3"/>
    </row>
    <row r="125" spans="1:9">
      <c r="A125" t="str">
        <f t="shared" si="8"/>
        <v>514A</v>
      </c>
      <c r="B125" t="str">
        <f t="shared" si="10"/>
        <v>0200</v>
      </c>
      <c r="C125" t="str">
        <f t="shared" si="11"/>
        <v>0002</v>
      </c>
      <c r="D125">
        <f t="shared" si="12"/>
        <v>2</v>
      </c>
      <c r="E125" t="str">
        <f>_xlfn.XLOOKUP(D125,'table of items'!A:A,'table of items'!C:C)</f>
        <v>Ultra Ball</v>
      </c>
      <c r="F125" t="s">
        <v>2772</v>
      </c>
      <c r="G125" t="str">
        <f t="shared" si="13"/>
        <v/>
      </c>
      <c r="H125">
        <f t="shared" si="9"/>
        <v>3</v>
      </c>
      <c r="I125" s="3"/>
    </row>
    <row r="126" spans="1:9">
      <c r="A126" t="str">
        <f t="shared" si="8"/>
        <v>514C</v>
      </c>
      <c r="B126" t="str">
        <f t="shared" si="10"/>
        <v>0C00</v>
      </c>
      <c r="C126" t="str">
        <f t="shared" si="11"/>
        <v>000C</v>
      </c>
      <c r="D126">
        <f t="shared" si="12"/>
        <v>12</v>
      </c>
      <c r="E126" t="str">
        <f>_xlfn.XLOOKUP(D126,'table of items'!A:A,'table of items'!C:C)</f>
        <v>Premier Ball</v>
      </c>
      <c r="F126" t="s">
        <v>2772</v>
      </c>
      <c r="G126" t="str">
        <f t="shared" si="13"/>
        <v/>
      </c>
      <c r="H126">
        <f t="shared" si="9"/>
        <v>4</v>
      </c>
      <c r="I126" s="3"/>
    </row>
    <row r="127" spans="1:9">
      <c r="A127" t="str">
        <f t="shared" si="8"/>
        <v>514E</v>
      </c>
      <c r="B127" t="str">
        <f t="shared" si="10"/>
        <v>3B02</v>
      </c>
      <c r="C127" t="str">
        <f t="shared" si="11"/>
        <v>023B</v>
      </c>
      <c r="D127">
        <f t="shared" si="12"/>
        <v>571</v>
      </c>
      <c r="E127" t="str">
        <f>_xlfn.XLOOKUP(D127,'table of items'!A:A,'table of items'!C:C)</f>
        <v>Healing Wing</v>
      </c>
      <c r="F127" t="s">
        <v>2772</v>
      </c>
      <c r="G127" t="str">
        <f t="shared" si="13"/>
        <v/>
      </c>
      <c r="H127">
        <f t="shared" si="9"/>
        <v>5</v>
      </c>
      <c r="I127" s="3"/>
    </row>
    <row r="128" spans="1:9">
      <c r="A128" t="str">
        <f t="shared" si="8"/>
        <v>5150</v>
      </c>
      <c r="B128" t="str">
        <f t="shared" si="10"/>
        <v>1100</v>
      </c>
      <c r="C128" t="str">
        <f t="shared" si="11"/>
        <v>0011</v>
      </c>
      <c r="D128">
        <f t="shared" si="12"/>
        <v>17</v>
      </c>
      <c r="E128" t="str">
        <f>_xlfn.XLOOKUP(D128,'table of items'!A:A,'table of items'!C:C)</f>
        <v>Potion</v>
      </c>
      <c r="F128" t="s">
        <v>2772</v>
      </c>
      <c r="G128" t="str">
        <f t="shared" si="13"/>
        <v/>
      </c>
      <c r="H128">
        <f t="shared" si="9"/>
        <v>6</v>
      </c>
      <c r="I128" s="3"/>
    </row>
    <row r="129" spans="1:9">
      <c r="A129" t="str">
        <f t="shared" si="8"/>
        <v>5152</v>
      </c>
      <c r="B129" t="str">
        <f t="shared" si="10"/>
        <v>1A00</v>
      </c>
      <c r="C129" t="str">
        <f t="shared" si="11"/>
        <v>001A</v>
      </c>
      <c r="D129">
        <f t="shared" si="12"/>
        <v>26</v>
      </c>
      <c r="E129" t="str">
        <f>_xlfn.XLOOKUP(D129,'table of items'!A:A,'table of items'!C:C)</f>
        <v>Super Potion</v>
      </c>
      <c r="F129" t="s">
        <v>2772</v>
      </c>
      <c r="G129" t="str">
        <f t="shared" si="13"/>
        <v/>
      </c>
      <c r="H129">
        <f t="shared" si="9"/>
        <v>7</v>
      </c>
      <c r="I129" s="3"/>
    </row>
    <row r="130" spans="1:9">
      <c r="A130" t="str">
        <f t="shared" si="8"/>
        <v>5154</v>
      </c>
      <c r="B130" t="str">
        <f t="shared" si="10"/>
        <v>1900</v>
      </c>
      <c r="C130" t="str">
        <f t="shared" si="11"/>
        <v>0019</v>
      </c>
      <c r="D130">
        <f t="shared" si="12"/>
        <v>25</v>
      </c>
      <c r="E130" t="str">
        <f>_xlfn.XLOOKUP(D130,'table of items'!A:A,'table of items'!C:C)</f>
        <v>Hyper Potion</v>
      </c>
      <c r="F130" t="s">
        <v>2772</v>
      </c>
      <c r="G130" t="str">
        <f t="shared" si="13"/>
        <v/>
      </c>
      <c r="H130">
        <f t="shared" si="9"/>
        <v>8</v>
      </c>
      <c r="I130" s="3"/>
    </row>
    <row r="131" spans="1:9">
      <c r="A131" t="str">
        <f t="shared" ref="A131:A194" si="14">DEC2HEX(HEX2DEC(A130)+LEN(B130)/2,4)</f>
        <v>5156</v>
      </c>
      <c r="B131" t="str">
        <f t="shared" si="10"/>
        <v>1800</v>
      </c>
      <c r="C131" t="str">
        <f t="shared" si="11"/>
        <v>0018</v>
      </c>
      <c r="D131">
        <f t="shared" si="12"/>
        <v>24</v>
      </c>
      <c r="E131" t="str">
        <f>_xlfn.XLOOKUP(D131,'table of items'!A:A,'table of items'!C:C)</f>
        <v>Max Potion</v>
      </c>
      <c r="F131" t="s">
        <v>2772</v>
      </c>
      <c r="G131" t="str">
        <f t="shared" si="13"/>
        <v/>
      </c>
      <c r="H131">
        <f t="shared" si="9"/>
        <v>9</v>
      </c>
      <c r="I131" s="3"/>
    </row>
    <row r="132" spans="1:9">
      <c r="A132" t="str">
        <f t="shared" si="14"/>
        <v>5158</v>
      </c>
      <c r="B132" t="str">
        <f t="shared" si="10"/>
        <v>2800</v>
      </c>
      <c r="C132" t="str">
        <f t="shared" si="11"/>
        <v>0028</v>
      </c>
      <c r="D132">
        <f t="shared" si="12"/>
        <v>40</v>
      </c>
      <c r="E132" t="str">
        <f>_xlfn.XLOOKUP(D132,'table of items'!A:A,'table of items'!C:C)</f>
        <v>Elixir</v>
      </c>
      <c r="F132" t="s">
        <v>2772</v>
      </c>
      <c r="G132" t="str">
        <f t="shared" si="13"/>
        <v/>
      </c>
      <c r="H132">
        <f t="shared" si="9"/>
        <v>10</v>
      </c>
      <c r="I132" s="3"/>
    </row>
    <row r="133" spans="1:9">
      <c r="A133" t="str">
        <f t="shared" si="14"/>
        <v>515A</v>
      </c>
      <c r="B133" t="str">
        <f t="shared" si="10"/>
        <v>2C00</v>
      </c>
      <c r="C133" t="str">
        <f t="shared" si="11"/>
        <v>002C</v>
      </c>
      <c r="D133">
        <f t="shared" si="12"/>
        <v>44</v>
      </c>
      <c r="E133" t="str">
        <f>_xlfn.XLOOKUP(D133,'table of items'!A:A,'table of items'!C:C)</f>
        <v>Sacred Ash</v>
      </c>
      <c r="F133" t="s">
        <v>2772</v>
      </c>
      <c r="G133" t="str">
        <f t="shared" si="13"/>
        <v/>
      </c>
      <c r="H133">
        <f t="shared" si="9"/>
        <v>11</v>
      </c>
      <c r="I133" s="3"/>
    </row>
    <row r="134" spans="1:9">
      <c r="A134" t="str">
        <f t="shared" si="14"/>
        <v>515C</v>
      </c>
      <c r="B134" t="str">
        <f t="shared" si="10"/>
        <v>1C00</v>
      </c>
      <c r="C134" t="str">
        <f t="shared" si="11"/>
        <v>001C</v>
      </c>
      <c r="D134">
        <f t="shared" si="12"/>
        <v>28</v>
      </c>
      <c r="E134" t="str">
        <f>_xlfn.XLOOKUP(D134,'table of items'!A:A,'table of items'!C:C)</f>
        <v>Revive</v>
      </c>
      <c r="F134" t="s">
        <v>2772</v>
      </c>
      <c r="G134" t="str">
        <f t="shared" si="13"/>
        <v/>
      </c>
      <c r="H134">
        <f t="shared" si="9"/>
        <v>12</v>
      </c>
      <c r="I134" s="3"/>
    </row>
    <row r="135" spans="1:9">
      <c r="A135" t="str">
        <f t="shared" si="14"/>
        <v>515E</v>
      </c>
      <c r="B135" t="str">
        <f t="shared" si="10"/>
        <v>1B00</v>
      </c>
      <c r="C135" t="str">
        <f t="shared" si="11"/>
        <v>001B</v>
      </c>
      <c r="D135">
        <f t="shared" si="12"/>
        <v>27</v>
      </c>
      <c r="E135" t="str">
        <f>_xlfn.XLOOKUP(D135,'table of items'!A:A,'table of items'!C:C)</f>
        <v>Full Heal</v>
      </c>
      <c r="F135" t="s">
        <v>2772</v>
      </c>
      <c r="G135" t="str">
        <f t="shared" si="13"/>
        <v/>
      </c>
      <c r="H135">
        <f t="shared" ref="H135:H198" si="15">IF(F135&lt;&gt;F134,1,H134+1)</f>
        <v>13</v>
      </c>
      <c r="I135" s="3"/>
    </row>
    <row r="136" spans="1:9">
      <c r="A136" t="str">
        <f t="shared" si="14"/>
        <v>5160</v>
      </c>
      <c r="B136" t="str">
        <f t="shared" si="10"/>
        <v>1301</v>
      </c>
      <c r="C136" t="str">
        <f t="shared" si="11"/>
        <v>0113</v>
      </c>
      <c r="D136">
        <f t="shared" si="12"/>
        <v>275</v>
      </c>
      <c r="E136" t="str">
        <f>_xlfn.XLOOKUP(D136,'table of items'!A:A,'table of items'!C:C)</f>
        <v>Focus Sash</v>
      </c>
      <c r="F136" t="s">
        <v>2772</v>
      </c>
      <c r="G136" t="str">
        <f t="shared" si="13"/>
        <v/>
      </c>
      <c r="H136">
        <f t="shared" si="15"/>
        <v>14</v>
      </c>
      <c r="I136" s="3"/>
    </row>
    <row r="137" spans="1:9">
      <c r="A137" t="str">
        <f t="shared" si="14"/>
        <v>5162</v>
      </c>
      <c r="B137" t="str">
        <f t="shared" si="10"/>
        <v>7F02</v>
      </c>
      <c r="C137" t="str">
        <f t="shared" si="11"/>
        <v>027F</v>
      </c>
      <c r="D137">
        <f t="shared" si="12"/>
        <v>639</v>
      </c>
      <c r="E137" t="str">
        <f>_xlfn.XLOOKUP(D137,'table of items'!A:A,'table of items'!C:C)</f>
        <v>Weakness Policy</v>
      </c>
      <c r="F137" t="s">
        <v>2772</v>
      </c>
      <c r="G137" t="str">
        <f t="shared" si="13"/>
        <v/>
      </c>
      <c r="H137">
        <f t="shared" si="15"/>
        <v>15</v>
      </c>
      <c r="I137" s="3"/>
    </row>
    <row r="138" spans="1:9">
      <c r="A138" t="str">
        <f t="shared" si="14"/>
        <v>5164</v>
      </c>
      <c r="B138" t="str">
        <f t="shared" si="10"/>
        <v>1E02</v>
      </c>
      <c r="C138" t="str">
        <f t="shared" si="11"/>
        <v>021E</v>
      </c>
      <c r="D138">
        <f t="shared" si="12"/>
        <v>542</v>
      </c>
      <c r="E138" t="str">
        <f>_xlfn.XLOOKUP(D138,'table of items'!A:A,'table of items'!C:C)</f>
        <v>Red Card</v>
      </c>
      <c r="F138" t="s">
        <v>2772</v>
      </c>
      <c r="G138" t="str">
        <f t="shared" si="13"/>
        <v/>
      </c>
      <c r="H138">
        <f t="shared" si="15"/>
        <v>16</v>
      </c>
      <c r="I138" s="3"/>
    </row>
    <row r="139" spans="1:9">
      <c r="A139" t="str">
        <f t="shared" si="14"/>
        <v>5166</v>
      </c>
      <c r="B139" t="str">
        <f t="shared" si="10"/>
        <v>1D02</v>
      </c>
      <c r="C139" t="str">
        <f t="shared" si="11"/>
        <v>021D</v>
      </c>
      <c r="D139">
        <f t="shared" si="12"/>
        <v>541</v>
      </c>
      <c r="E139" t="str">
        <f>_xlfn.XLOOKUP(D139,'table of items'!A:A,'table of items'!C:C)</f>
        <v>Air Balloon</v>
      </c>
      <c r="F139" t="s">
        <v>2772</v>
      </c>
      <c r="G139" t="str">
        <f t="shared" si="13"/>
        <v/>
      </c>
      <c r="H139">
        <f t="shared" si="15"/>
        <v>17</v>
      </c>
      <c r="I139" s="3"/>
    </row>
    <row r="140" spans="1:9">
      <c r="A140" t="str">
        <f t="shared" si="14"/>
        <v>5168</v>
      </c>
      <c r="B140" t="str">
        <f t="shared" si="10"/>
        <v>4D00</v>
      </c>
      <c r="C140" t="str">
        <f t="shared" si="11"/>
        <v>004D</v>
      </c>
      <c r="D140">
        <f t="shared" si="12"/>
        <v>77</v>
      </c>
      <c r="E140" t="str">
        <f>_xlfn.XLOOKUP(D140,'table of items'!A:A,'table of items'!C:C)</f>
        <v>Max Repel</v>
      </c>
      <c r="F140" t="s">
        <v>2772</v>
      </c>
      <c r="G140" t="str">
        <f t="shared" si="13"/>
        <v/>
      </c>
      <c r="H140">
        <f t="shared" si="15"/>
        <v>18</v>
      </c>
      <c r="I140" s="3"/>
    </row>
    <row r="141" spans="1:9">
      <c r="A141" t="str">
        <f t="shared" si="14"/>
        <v>516A</v>
      </c>
      <c r="B141" t="str">
        <f t="shared" si="10"/>
        <v>5E00</v>
      </c>
      <c r="C141" t="str">
        <f t="shared" si="11"/>
        <v>005E</v>
      </c>
      <c r="D141">
        <f t="shared" si="12"/>
        <v>94</v>
      </c>
      <c r="E141" t="str">
        <f>_xlfn.XLOOKUP(D141,'table of items'!A:A,'table of items'!C:C)</f>
        <v>Honey</v>
      </c>
      <c r="F141" t="s">
        <v>2772</v>
      </c>
      <c r="G141" t="str">
        <f t="shared" si="13"/>
        <v/>
      </c>
      <c r="H141">
        <f t="shared" si="15"/>
        <v>19</v>
      </c>
      <c r="I141" s="3"/>
    </row>
    <row r="142" spans="1:9">
      <c r="A142" t="str">
        <f t="shared" si="14"/>
        <v>516C</v>
      </c>
      <c r="B142" t="str">
        <f t="shared" si="10"/>
        <v>4E03</v>
      </c>
      <c r="C142" t="str">
        <f t="shared" si="11"/>
        <v>034E</v>
      </c>
      <c r="D142">
        <f t="shared" si="12"/>
        <v>846</v>
      </c>
      <c r="E142" t="str">
        <f>_xlfn.XLOOKUP(D142,'table of items'!A:A,'table of items'!C:C)</f>
        <v>Adrenaline Orb</v>
      </c>
      <c r="F142" t="s">
        <v>2772</v>
      </c>
      <c r="G142" t="str">
        <f t="shared" si="13"/>
        <v>5 Trials</v>
      </c>
      <c r="H142">
        <f t="shared" si="15"/>
        <v>20</v>
      </c>
      <c r="I142" s="3"/>
    </row>
    <row r="143" spans="1:9">
      <c r="A143" t="str">
        <f t="shared" si="14"/>
        <v>516E</v>
      </c>
      <c r="B143" t="str">
        <f t="shared" si="10"/>
        <v>0400</v>
      </c>
      <c r="C143" t="str">
        <f t="shared" si="11"/>
        <v>0004</v>
      </c>
      <c r="D143">
        <f t="shared" si="12"/>
        <v>4</v>
      </c>
      <c r="E143" t="str">
        <f>_xlfn.XLOOKUP(D143,'table of items'!A:A,'table of items'!C:C)</f>
        <v>Poké Ball</v>
      </c>
      <c r="F143" t="s">
        <v>2773</v>
      </c>
      <c r="G143" t="str">
        <f t="shared" si="13"/>
        <v/>
      </c>
      <c r="H143">
        <f t="shared" si="15"/>
        <v>1</v>
      </c>
      <c r="I143" s="3"/>
    </row>
    <row r="144" spans="1:9">
      <c r="A144" t="str">
        <f t="shared" si="14"/>
        <v>5170</v>
      </c>
      <c r="B144" t="str">
        <f t="shared" si="10"/>
        <v>0300</v>
      </c>
      <c r="C144" t="str">
        <f t="shared" si="11"/>
        <v>0003</v>
      </c>
      <c r="D144">
        <f t="shared" si="12"/>
        <v>3</v>
      </c>
      <c r="E144" t="str">
        <f>_xlfn.XLOOKUP(D144,'table of items'!A:A,'table of items'!C:C)</f>
        <v>Great Ball</v>
      </c>
      <c r="F144" t="s">
        <v>2773</v>
      </c>
      <c r="G144" t="str">
        <f t="shared" si="13"/>
        <v/>
      </c>
      <c r="H144">
        <f t="shared" si="15"/>
        <v>2</v>
      </c>
      <c r="I144" s="3"/>
    </row>
    <row r="145" spans="1:9">
      <c r="A145" t="str">
        <f t="shared" si="14"/>
        <v>5172</v>
      </c>
      <c r="B145" t="str">
        <f t="shared" si="10"/>
        <v>0200</v>
      </c>
      <c r="C145" t="str">
        <f t="shared" si="11"/>
        <v>0002</v>
      </c>
      <c r="D145">
        <f t="shared" si="12"/>
        <v>2</v>
      </c>
      <c r="E145" t="str">
        <f>_xlfn.XLOOKUP(D145,'table of items'!A:A,'table of items'!C:C)</f>
        <v>Ultra Ball</v>
      </c>
      <c r="F145" t="s">
        <v>2773</v>
      </c>
      <c r="G145" t="str">
        <f t="shared" si="13"/>
        <v/>
      </c>
      <c r="H145">
        <f t="shared" si="15"/>
        <v>3</v>
      </c>
      <c r="I145" s="3"/>
    </row>
    <row r="146" spans="1:9">
      <c r="A146" t="str">
        <f t="shared" si="14"/>
        <v>5174</v>
      </c>
      <c r="B146" t="str">
        <f t="shared" si="10"/>
        <v>0C00</v>
      </c>
      <c r="C146" t="str">
        <f t="shared" si="11"/>
        <v>000C</v>
      </c>
      <c r="D146">
        <f t="shared" si="12"/>
        <v>12</v>
      </c>
      <c r="E146" t="str">
        <f>_xlfn.XLOOKUP(D146,'table of items'!A:A,'table of items'!C:C)</f>
        <v>Premier Ball</v>
      </c>
      <c r="F146" t="s">
        <v>2773</v>
      </c>
      <c r="G146" t="str">
        <f t="shared" si="13"/>
        <v/>
      </c>
      <c r="H146">
        <f t="shared" si="15"/>
        <v>4</v>
      </c>
      <c r="I146" s="3"/>
    </row>
    <row r="147" spans="1:9">
      <c r="A147" t="str">
        <f t="shared" si="14"/>
        <v>5176</v>
      </c>
      <c r="B147" t="str">
        <f t="shared" si="10"/>
        <v>3B02</v>
      </c>
      <c r="C147" t="str">
        <f t="shared" si="11"/>
        <v>023B</v>
      </c>
      <c r="D147">
        <f t="shared" si="12"/>
        <v>571</v>
      </c>
      <c r="E147" t="str">
        <f>_xlfn.XLOOKUP(D147,'table of items'!A:A,'table of items'!C:C)</f>
        <v>Healing Wing</v>
      </c>
      <c r="F147" t="s">
        <v>2773</v>
      </c>
      <c r="G147" t="str">
        <f t="shared" si="13"/>
        <v/>
      </c>
      <c r="H147">
        <f t="shared" si="15"/>
        <v>5</v>
      </c>
      <c r="I147" s="3"/>
    </row>
    <row r="148" spans="1:9">
      <c r="A148" t="str">
        <f t="shared" si="14"/>
        <v>5178</v>
      </c>
      <c r="B148" t="str">
        <f t="shared" si="10"/>
        <v>1100</v>
      </c>
      <c r="C148" t="str">
        <f t="shared" si="11"/>
        <v>0011</v>
      </c>
      <c r="D148">
        <f t="shared" si="12"/>
        <v>17</v>
      </c>
      <c r="E148" t="str">
        <f>_xlfn.XLOOKUP(D148,'table of items'!A:A,'table of items'!C:C)</f>
        <v>Potion</v>
      </c>
      <c r="F148" t="s">
        <v>2773</v>
      </c>
      <c r="G148" t="str">
        <f t="shared" si="13"/>
        <v/>
      </c>
      <c r="H148">
        <f t="shared" si="15"/>
        <v>6</v>
      </c>
      <c r="I148" s="3"/>
    </row>
    <row r="149" spans="1:9">
      <c r="A149" t="str">
        <f t="shared" si="14"/>
        <v>517A</v>
      </c>
      <c r="B149" t="str">
        <f t="shared" si="10"/>
        <v>1A00</v>
      </c>
      <c r="C149" t="str">
        <f t="shared" si="11"/>
        <v>001A</v>
      </c>
      <c r="D149">
        <f t="shared" si="12"/>
        <v>26</v>
      </c>
      <c r="E149" t="str">
        <f>_xlfn.XLOOKUP(D149,'table of items'!A:A,'table of items'!C:C)</f>
        <v>Super Potion</v>
      </c>
      <c r="F149" t="s">
        <v>2773</v>
      </c>
      <c r="G149" t="str">
        <f t="shared" si="13"/>
        <v/>
      </c>
      <c r="H149">
        <f t="shared" si="15"/>
        <v>7</v>
      </c>
      <c r="I149" s="3"/>
    </row>
    <row r="150" spans="1:9">
      <c r="A150" t="str">
        <f t="shared" si="14"/>
        <v>517C</v>
      </c>
      <c r="B150" t="str">
        <f t="shared" si="10"/>
        <v>1900</v>
      </c>
      <c r="C150" t="str">
        <f t="shared" si="11"/>
        <v>0019</v>
      </c>
      <c r="D150">
        <f t="shared" si="12"/>
        <v>25</v>
      </c>
      <c r="E150" t="str">
        <f>_xlfn.XLOOKUP(D150,'table of items'!A:A,'table of items'!C:C)</f>
        <v>Hyper Potion</v>
      </c>
      <c r="F150" t="s">
        <v>2773</v>
      </c>
      <c r="G150" t="str">
        <f t="shared" si="13"/>
        <v/>
      </c>
      <c r="H150">
        <f t="shared" si="15"/>
        <v>8</v>
      </c>
      <c r="I150" s="3"/>
    </row>
    <row r="151" spans="1:9">
      <c r="A151" t="str">
        <f t="shared" si="14"/>
        <v>517E</v>
      </c>
      <c r="B151" t="str">
        <f t="shared" si="10"/>
        <v>1800</v>
      </c>
      <c r="C151" t="str">
        <f t="shared" si="11"/>
        <v>0018</v>
      </c>
      <c r="D151">
        <f t="shared" si="12"/>
        <v>24</v>
      </c>
      <c r="E151" t="str">
        <f>_xlfn.XLOOKUP(D151,'table of items'!A:A,'table of items'!C:C)</f>
        <v>Max Potion</v>
      </c>
      <c r="F151" t="s">
        <v>2773</v>
      </c>
      <c r="G151" t="str">
        <f t="shared" si="13"/>
        <v/>
      </c>
      <c r="H151">
        <f t="shared" si="15"/>
        <v>9</v>
      </c>
      <c r="I151" s="3"/>
    </row>
    <row r="152" spans="1:9">
      <c r="A152" t="str">
        <f t="shared" si="14"/>
        <v>5180</v>
      </c>
      <c r="B152" t="str">
        <f t="shared" si="10"/>
        <v>2800</v>
      </c>
      <c r="C152" t="str">
        <f t="shared" si="11"/>
        <v>0028</v>
      </c>
      <c r="D152">
        <f t="shared" si="12"/>
        <v>40</v>
      </c>
      <c r="E152" t="str">
        <f>_xlfn.XLOOKUP(D152,'table of items'!A:A,'table of items'!C:C)</f>
        <v>Elixir</v>
      </c>
      <c r="F152" t="s">
        <v>2773</v>
      </c>
      <c r="G152" t="str">
        <f t="shared" si="13"/>
        <v/>
      </c>
      <c r="H152">
        <f t="shared" si="15"/>
        <v>10</v>
      </c>
      <c r="I152" s="3"/>
    </row>
    <row r="153" spans="1:9">
      <c r="A153" t="str">
        <f t="shared" si="14"/>
        <v>5182</v>
      </c>
      <c r="B153" t="str">
        <f t="shared" si="10"/>
        <v>2C00</v>
      </c>
      <c r="C153" t="str">
        <f t="shared" si="11"/>
        <v>002C</v>
      </c>
      <c r="D153">
        <f t="shared" si="12"/>
        <v>44</v>
      </c>
      <c r="E153" t="str">
        <f>_xlfn.XLOOKUP(D153,'table of items'!A:A,'table of items'!C:C)</f>
        <v>Sacred Ash</v>
      </c>
      <c r="F153" t="s">
        <v>2773</v>
      </c>
      <c r="G153" t="str">
        <f t="shared" si="13"/>
        <v/>
      </c>
      <c r="H153">
        <f t="shared" si="15"/>
        <v>11</v>
      </c>
      <c r="I153" s="3"/>
    </row>
    <row r="154" spans="1:9">
      <c r="A154" t="str">
        <f t="shared" si="14"/>
        <v>5184</v>
      </c>
      <c r="B154" t="str">
        <f t="shared" si="10"/>
        <v>1C00</v>
      </c>
      <c r="C154" t="str">
        <f t="shared" si="11"/>
        <v>001C</v>
      </c>
      <c r="D154">
        <f t="shared" si="12"/>
        <v>28</v>
      </c>
      <c r="E154" t="str">
        <f>_xlfn.XLOOKUP(D154,'table of items'!A:A,'table of items'!C:C)</f>
        <v>Revive</v>
      </c>
      <c r="F154" t="s">
        <v>2773</v>
      </c>
      <c r="G154" t="str">
        <f t="shared" si="13"/>
        <v/>
      </c>
      <c r="H154">
        <f t="shared" si="15"/>
        <v>12</v>
      </c>
      <c r="I154" s="3"/>
    </row>
    <row r="155" spans="1:9">
      <c r="A155" t="str">
        <f t="shared" si="14"/>
        <v>5186</v>
      </c>
      <c r="B155" t="str">
        <f t="shared" si="10"/>
        <v>1B00</v>
      </c>
      <c r="C155" t="str">
        <f t="shared" si="11"/>
        <v>001B</v>
      </c>
      <c r="D155">
        <f t="shared" si="12"/>
        <v>27</v>
      </c>
      <c r="E155" t="str">
        <f>_xlfn.XLOOKUP(D155,'table of items'!A:A,'table of items'!C:C)</f>
        <v>Full Heal</v>
      </c>
      <c r="F155" t="s">
        <v>2773</v>
      </c>
      <c r="G155" t="str">
        <f t="shared" si="13"/>
        <v/>
      </c>
      <c r="H155">
        <f t="shared" si="15"/>
        <v>13</v>
      </c>
      <c r="I155" s="3"/>
    </row>
    <row r="156" spans="1:9">
      <c r="A156" t="str">
        <f t="shared" si="14"/>
        <v>5188</v>
      </c>
      <c r="B156" t="str">
        <f t="shared" si="10"/>
        <v>1301</v>
      </c>
      <c r="C156" t="str">
        <f t="shared" si="11"/>
        <v>0113</v>
      </c>
      <c r="D156">
        <f t="shared" si="12"/>
        <v>275</v>
      </c>
      <c r="E156" t="str">
        <f>_xlfn.XLOOKUP(D156,'table of items'!A:A,'table of items'!C:C)</f>
        <v>Focus Sash</v>
      </c>
      <c r="F156" t="s">
        <v>2773</v>
      </c>
      <c r="G156" t="str">
        <f t="shared" si="13"/>
        <v/>
      </c>
      <c r="H156">
        <f t="shared" si="15"/>
        <v>14</v>
      </c>
      <c r="I156" s="3"/>
    </row>
    <row r="157" spans="1:9">
      <c r="A157" t="str">
        <f t="shared" si="14"/>
        <v>518A</v>
      </c>
      <c r="B157" t="str">
        <f t="shared" si="10"/>
        <v>7F02</v>
      </c>
      <c r="C157" t="str">
        <f t="shared" si="11"/>
        <v>027F</v>
      </c>
      <c r="D157">
        <f t="shared" si="12"/>
        <v>639</v>
      </c>
      <c r="E157" t="str">
        <f>_xlfn.XLOOKUP(D157,'table of items'!A:A,'table of items'!C:C)</f>
        <v>Weakness Policy</v>
      </c>
      <c r="F157" t="s">
        <v>2773</v>
      </c>
      <c r="G157" t="str">
        <f t="shared" si="13"/>
        <v/>
      </c>
      <c r="H157">
        <f t="shared" si="15"/>
        <v>15</v>
      </c>
      <c r="I157" s="3"/>
    </row>
    <row r="158" spans="1:9">
      <c r="A158" t="str">
        <f t="shared" si="14"/>
        <v>518C</v>
      </c>
      <c r="B158" t="str">
        <f t="shared" si="10"/>
        <v>1E02</v>
      </c>
      <c r="C158" t="str">
        <f t="shared" si="11"/>
        <v>021E</v>
      </c>
      <c r="D158">
        <f t="shared" si="12"/>
        <v>542</v>
      </c>
      <c r="E158" t="str">
        <f>_xlfn.XLOOKUP(D158,'table of items'!A:A,'table of items'!C:C)</f>
        <v>Red Card</v>
      </c>
      <c r="F158" t="s">
        <v>2773</v>
      </c>
      <c r="G158" t="str">
        <f t="shared" si="13"/>
        <v/>
      </c>
      <c r="H158">
        <f t="shared" si="15"/>
        <v>16</v>
      </c>
      <c r="I158" s="3"/>
    </row>
    <row r="159" spans="1:9">
      <c r="A159" t="str">
        <f t="shared" si="14"/>
        <v>518E</v>
      </c>
      <c r="B159" t="str">
        <f t="shared" si="10"/>
        <v>1D02</v>
      </c>
      <c r="C159" t="str">
        <f t="shared" si="11"/>
        <v>021D</v>
      </c>
      <c r="D159">
        <f t="shared" si="12"/>
        <v>541</v>
      </c>
      <c r="E159" t="str">
        <f>_xlfn.XLOOKUP(D159,'table of items'!A:A,'table of items'!C:C)</f>
        <v>Air Balloon</v>
      </c>
      <c r="F159" t="s">
        <v>2773</v>
      </c>
      <c r="G159" t="str">
        <f t="shared" si="13"/>
        <v/>
      </c>
      <c r="H159">
        <f t="shared" si="15"/>
        <v>17</v>
      </c>
      <c r="I159" s="3"/>
    </row>
    <row r="160" spans="1:9">
      <c r="A160" t="str">
        <f t="shared" si="14"/>
        <v>5190</v>
      </c>
      <c r="B160" t="str">
        <f t="shared" si="10"/>
        <v>4D00</v>
      </c>
      <c r="C160" t="str">
        <f t="shared" si="11"/>
        <v>004D</v>
      </c>
      <c r="D160">
        <f t="shared" si="12"/>
        <v>77</v>
      </c>
      <c r="E160" t="str">
        <f>_xlfn.XLOOKUP(D160,'table of items'!A:A,'table of items'!C:C)</f>
        <v>Max Repel</v>
      </c>
      <c r="F160" t="s">
        <v>2773</v>
      </c>
      <c r="G160" t="str">
        <f t="shared" si="13"/>
        <v/>
      </c>
      <c r="H160">
        <f t="shared" si="15"/>
        <v>18</v>
      </c>
      <c r="I160" s="3"/>
    </row>
    <row r="161" spans="1:9">
      <c r="A161" t="str">
        <f t="shared" si="14"/>
        <v>5192</v>
      </c>
      <c r="B161" t="str">
        <f t="shared" si="10"/>
        <v>5E00</v>
      </c>
      <c r="C161" t="str">
        <f t="shared" si="11"/>
        <v>005E</v>
      </c>
      <c r="D161">
        <f t="shared" si="12"/>
        <v>94</v>
      </c>
      <c r="E161" t="str">
        <f>_xlfn.XLOOKUP(D161,'table of items'!A:A,'table of items'!C:C)</f>
        <v>Honey</v>
      </c>
      <c r="F161" t="s">
        <v>2773</v>
      </c>
      <c r="G161" t="str">
        <f t="shared" si="13"/>
        <v/>
      </c>
      <c r="H161">
        <f t="shared" si="15"/>
        <v>19</v>
      </c>
      <c r="I161" s="3"/>
    </row>
    <row r="162" spans="1:9">
      <c r="A162" t="str">
        <f t="shared" si="14"/>
        <v>5194</v>
      </c>
      <c r="B162" t="str">
        <f t="shared" si="10"/>
        <v>4102</v>
      </c>
      <c r="C162" t="str">
        <f t="shared" si="11"/>
        <v>0241</v>
      </c>
      <c r="D162">
        <f t="shared" si="12"/>
        <v>577</v>
      </c>
      <c r="E162" t="str">
        <f>_xlfn.XLOOKUP(D162,'table of items'!A:A,'table of items'!C:C)</f>
        <v>Poké Toy</v>
      </c>
      <c r="F162" t="s">
        <v>2773</v>
      </c>
      <c r="G162" t="str">
        <f t="shared" si="13"/>
        <v/>
      </c>
      <c r="H162">
        <f t="shared" si="15"/>
        <v>20</v>
      </c>
      <c r="I162" s="3"/>
    </row>
    <row r="163" spans="1:9">
      <c r="A163" t="str">
        <f t="shared" si="14"/>
        <v>5196</v>
      </c>
      <c r="B163" t="str">
        <f t="shared" si="10"/>
        <v>4E03</v>
      </c>
      <c r="C163" t="str">
        <f t="shared" si="11"/>
        <v>034E</v>
      </c>
      <c r="D163">
        <f t="shared" si="12"/>
        <v>846</v>
      </c>
      <c r="E163" t="str">
        <f>_xlfn.XLOOKUP(D163,'table of items'!A:A,'table of items'!C:C)</f>
        <v>Adrenaline Orb</v>
      </c>
      <c r="F163" t="s">
        <v>2773</v>
      </c>
      <c r="G163" t="str">
        <f t="shared" si="13"/>
        <v>6 Trials</v>
      </c>
      <c r="H163">
        <f t="shared" si="15"/>
        <v>21</v>
      </c>
      <c r="I163" s="3"/>
    </row>
    <row r="164" spans="1:9">
      <c r="A164" t="str">
        <f t="shared" si="14"/>
        <v>5198</v>
      </c>
      <c r="B164" t="str">
        <f t="shared" si="10"/>
        <v>0400</v>
      </c>
      <c r="C164" t="str">
        <f t="shared" si="11"/>
        <v>0004</v>
      </c>
      <c r="D164">
        <f t="shared" si="12"/>
        <v>4</v>
      </c>
      <c r="E164" t="str">
        <f>_xlfn.XLOOKUP(D164,'table of items'!A:A,'table of items'!C:C)</f>
        <v>Poké Ball</v>
      </c>
      <c r="F164" t="s">
        <v>2774</v>
      </c>
      <c r="G164" t="str">
        <f t="shared" si="13"/>
        <v/>
      </c>
      <c r="H164">
        <f t="shared" si="15"/>
        <v>1</v>
      </c>
      <c r="I164" s="3"/>
    </row>
    <row r="165" spans="1:9">
      <c r="A165" t="str">
        <f t="shared" si="14"/>
        <v>519A</v>
      </c>
      <c r="B165" t="str">
        <f t="shared" si="10"/>
        <v>0300</v>
      </c>
      <c r="C165" t="str">
        <f t="shared" si="11"/>
        <v>0003</v>
      </c>
      <c r="D165">
        <f t="shared" si="12"/>
        <v>3</v>
      </c>
      <c r="E165" t="str">
        <f>_xlfn.XLOOKUP(D165,'table of items'!A:A,'table of items'!C:C)</f>
        <v>Great Ball</v>
      </c>
      <c r="F165" t="s">
        <v>2774</v>
      </c>
      <c r="G165" t="str">
        <f t="shared" si="13"/>
        <v/>
      </c>
      <c r="H165">
        <f t="shared" si="15"/>
        <v>2</v>
      </c>
      <c r="I165" s="3"/>
    </row>
    <row r="166" spans="1:9">
      <c r="A166" t="str">
        <f t="shared" si="14"/>
        <v>519C</v>
      </c>
      <c r="B166" t="str">
        <f t="shared" si="10"/>
        <v>0200</v>
      </c>
      <c r="C166" t="str">
        <f t="shared" si="11"/>
        <v>0002</v>
      </c>
      <c r="D166">
        <f t="shared" si="12"/>
        <v>2</v>
      </c>
      <c r="E166" t="str">
        <f>_xlfn.XLOOKUP(D166,'table of items'!A:A,'table of items'!C:C)</f>
        <v>Ultra Ball</v>
      </c>
      <c r="F166" t="s">
        <v>2774</v>
      </c>
      <c r="G166" t="str">
        <f t="shared" si="13"/>
        <v/>
      </c>
      <c r="H166">
        <f t="shared" si="15"/>
        <v>3</v>
      </c>
      <c r="I166" s="3"/>
    </row>
    <row r="167" spans="1:9">
      <c r="A167" t="str">
        <f t="shared" si="14"/>
        <v>519E</v>
      </c>
      <c r="B167" t="str">
        <f t="shared" si="10"/>
        <v>0C00</v>
      </c>
      <c r="C167" t="str">
        <f t="shared" si="11"/>
        <v>000C</v>
      </c>
      <c r="D167">
        <f t="shared" si="12"/>
        <v>12</v>
      </c>
      <c r="E167" t="str">
        <f>_xlfn.XLOOKUP(D167,'table of items'!A:A,'table of items'!C:C)</f>
        <v>Premier Ball</v>
      </c>
      <c r="F167" t="s">
        <v>2774</v>
      </c>
      <c r="G167" t="str">
        <f t="shared" si="13"/>
        <v/>
      </c>
      <c r="H167">
        <f t="shared" si="15"/>
        <v>4</v>
      </c>
      <c r="I167" s="3"/>
    </row>
    <row r="168" spans="1:9">
      <c r="A168" t="str">
        <f t="shared" si="14"/>
        <v>51A0</v>
      </c>
      <c r="B168" t="str">
        <f t="shared" si="10"/>
        <v>3B02</v>
      </c>
      <c r="C168" t="str">
        <f t="shared" si="11"/>
        <v>023B</v>
      </c>
      <c r="D168">
        <f t="shared" si="12"/>
        <v>571</v>
      </c>
      <c r="E168" t="str">
        <f>_xlfn.XLOOKUP(D168,'table of items'!A:A,'table of items'!C:C)</f>
        <v>Healing Wing</v>
      </c>
      <c r="F168" t="s">
        <v>2774</v>
      </c>
      <c r="G168" t="str">
        <f t="shared" si="13"/>
        <v/>
      </c>
      <c r="H168">
        <f t="shared" si="15"/>
        <v>5</v>
      </c>
      <c r="I168" s="3"/>
    </row>
    <row r="169" spans="1:9">
      <c r="A169" t="str">
        <f t="shared" si="14"/>
        <v>51A2</v>
      </c>
      <c r="B169" t="str">
        <f t="shared" si="10"/>
        <v>1100</v>
      </c>
      <c r="C169" t="str">
        <f t="shared" si="11"/>
        <v>0011</v>
      </c>
      <c r="D169">
        <f t="shared" si="12"/>
        <v>17</v>
      </c>
      <c r="E169" t="str">
        <f>_xlfn.XLOOKUP(D169,'table of items'!A:A,'table of items'!C:C)</f>
        <v>Potion</v>
      </c>
      <c r="F169" t="s">
        <v>2774</v>
      </c>
      <c r="G169" t="str">
        <f t="shared" si="13"/>
        <v/>
      </c>
      <c r="H169">
        <f t="shared" si="15"/>
        <v>6</v>
      </c>
      <c r="I169" s="3"/>
    </row>
    <row r="170" spans="1:9">
      <c r="A170" t="str">
        <f t="shared" si="14"/>
        <v>51A4</v>
      </c>
      <c r="B170" t="str">
        <f t="shared" si="10"/>
        <v>1A00</v>
      </c>
      <c r="C170" t="str">
        <f t="shared" si="11"/>
        <v>001A</v>
      </c>
      <c r="D170">
        <f t="shared" si="12"/>
        <v>26</v>
      </c>
      <c r="E170" t="str">
        <f>_xlfn.XLOOKUP(D170,'table of items'!A:A,'table of items'!C:C)</f>
        <v>Super Potion</v>
      </c>
      <c r="F170" t="s">
        <v>2774</v>
      </c>
      <c r="G170" t="str">
        <f t="shared" si="13"/>
        <v/>
      </c>
      <c r="H170">
        <f t="shared" si="15"/>
        <v>7</v>
      </c>
      <c r="I170" s="3"/>
    </row>
    <row r="171" spans="1:9">
      <c r="A171" t="str">
        <f t="shared" si="14"/>
        <v>51A6</v>
      </c>
      <c r="B171" t="str">
        <f t="shared" si="10"/>
        <v>1900</v>
      </c>
      <c r="C171" t="str">
        <f t="shared" si="11"/>
        <v>0019</v>
      </c>
      <c r="D171">
        <f t="shared" si="12"/>
        <v>25</v>
      </c>
      <c r="E171" t="str">
        <f>_xlfn.XLOOKUP(D171,'table of items'!A:A,'table of items'!C:C)</f>
        <v>Hyper Potion</v>
      </c>
      <c r="F171" t="s">
        <v>2774</v>
      </c>
      <c r="G171" t="str">
        <f t="shared" si="13"/>
        <v/>
      </c>
      <c r="H171">
        <f t="shared" si="15"/>
        <v>8</v>
      </c>
      <c r="I171" s="3"/>
    </row>
    <row r="172" spans="1:9">
      <c r="A172" t="str">
        <f t="shared" si="14"/>
        <v>51A8</v>
      </c>
      <c r="B172" t="str">
        <f t="shared" ref="B172:B235" si="16">MID($J$1,(HEX2DEC(A172)-20480)*2+1,4)</f>
        <v>1800</v>
      </c>
      <c r="C172" t="str">
        <f t="shared" ref="C172:C235" si="17">RIGHT(B172,2)&amp;LEFT(B172,2)</f>
        <v>0018</v>
      </c>
      <c r="D172">
        <f t="shared" ref="D172:D235" si="18">HEX2DEC(C172)</f>
        <v>24</v>
      </c>
      <c r="E172" t="str">
        <f>_xlfn.XLOOKUP(D172,'table of items'!A:A,'table of items'!C:C)</f>
        <v>Max Potion</v>
      </c>
      <c r="F172" t="s">
        <v>2774</v>
      </c>
      <c r="G172" t="str">
        <f t="shared" si="13"/>
        <v/>
      </c>
      <c r="H172">
        <f t="shared" si="15"/>
        <v>9</v>
      </c>
      <c r="I172" s="3"/>
    </row>
    <row r="173" spans="1:9">
      <c r="A173" t="str">
        <f t="shared" si="14"/>
        <v>51AA</v>
      </c>
      <c r="B173" t="str">
        <f t="shared" si="16"/>
        <v>1700</v>
      </c>
      <c r="C173" t="str">
        <f t="shared" si="17"/>
        <v>0017</v>
      </c>
      <c r="D173">
        <f t="shared" si="18"/>
        <v>23</v>
      </c>
      <c r="E173" t="str">
        <f>_xlfn.XLOOKUP(D173,'table of items'!A:A,'table of items'!C:C)</f>
        <v>Full Restore</v>
      </c>
      <c r="F173" t="s">
        <v>2774</v>
      </c>
      <c r="G173" t="str">
        <f t="shared" si="13"/>
        <v/>
      </c>
      <c r="H173">
        <f t="shared" si="15"/>
        <v>10</v>
      </c>
      <c r="I173" s="3"/>
    </row>
    <row r="174" spans="1:9">
      <c r="A174" t="str">
        <f t="shared" si="14"/>
        <v>51AC</v>
      </c>
      <c r="B174" t="str">
        <f t="shared" si="16"/>
        <v>2900</v>
      </c>
      <c r="C174" t="str">
        <f t="shared" si="17"/>
        <v>0029</v>
      </c>
      <c r="D174">
        <f t="shared" si="18"/>
        <v>41</v>
      </c>
      <c r="E174" t="str">
        <f>_xlfn.XLOOKUP(D174,'table of items'!A:A,'table of items'!C:C)</f>
        <v>Max Elixir</v>
      </c>
      <c r="F174" t="s">
        <v>2774</v>
      </c>
      <c r="G174" t="str">
        <f t="shared" si="13"/>
        <v/>
      </c>
      <c r="H174">
        <f t="shared" si="15"/>
        <v>11</v>
      </c>
      <c r="I174" s="3"/>
    </row>
    <row r="175" spans="1:9">
      <c r="A175" t="str">
        <f t="shared" si="14"/>
        <v>51AE</v>
      </c>
      <c r="B175" t="str">
        <f t="shared" si="16"/>
        <v>2C00</v>
      </c>
      <c r="C175" t="str">
        <f t="shared" si="17"/>
        <v>002C</v>
      </c>
      <c r="D175">
        <f t="shared" si="18"/>
        <v>44</v>
      </c>
      <c r="E175" t="str">
        <f>_xlfn.XLOOKUP(D175,'table of items'!A:A,'table of items'!C:C)</f>
        <v>Sacred Ash</v>
      </c>
      <c r="F175" t="s">
        <v>2774</v>
      </c>
      <c r="G175" t="str">
        <f t="shared" si="13"/>
        <v/>
      </c>
      <c r="H175">
        <f t="shared" si="15"/>
        <v>12</v>
      </c>
      <c r="I175" s="3"/>
    </row>
    <row r="176" spans="1:9">
      <c r="A176" t="str">
        <f t="shared" si="14"/>
        <v>51B0</v>
      </c>
      <c r="B176" t="str">
        <f t="shared" si="16"/>
        <v>1C00</v>
      </c>
      <c r="C176" t="str">
        <f t="shared" si="17"/>
        <v>001C</v>
      </c>
      <c r="D176">
        <f t="shared" si="18"/>
        <v>28</v>
      </c>
      <c r="E176" t="str">
        <f>_xlfn.XLOOKUP(D176,'table of items'!A:A,'table of items'!C:C)</f>
        <v>Revive</v>
      </c>
      <c r="F176" t="s">
        <v>2774</v>
      </c>
      <c r="G176" t="str">
        <f t="shared" si="13"/>
        <v/>
      </c>
      <c r="H176">
        <f t="shared" si="15"/>
        <v>13</v>
      </c>
      <c r="I176" s="3"/>
    </row>
    <row r="177" spans="1:9">
      <c r="A177" t="str">
        <f t="shared" si="14"/>
        <v>51B2</v>
      </c>
      <c r="B177" t="str">
        <f t="shared" si="16"/>
        <v>1B00</v>
      </c>
      <c r="C177" t="str">
        <f t="shared" si="17"/>
        <v>001B</v>
      </c>
      <c r="D177">
        <f t="shared" si="18"/>
        <v>27</v>
      </c>
      <c r="E177" t="str">
        <f>_xlfn.XLOOKUP(D177,'table of items'!A:A,'table of items'!C:C)</f>
        <v>Full Heal</v>
      </c>
      <c r="F177" t="s">
        <v>2774</v>
      </c>
      <c r="G177" t="str">
        <f t="shared" si="13"/>
        <v/>
      </c>
      <c r="H177">
        <f t="shared" si="15"/>
        <v>14</v>
      </c>
      <c r="I177" s="3"/>
    </row>
    <row r="178" spans="1:9">
      <c r="A178" t="str">
        <f t="shared" si="14"/>
        <v>51B4</v>
      </c>
      <c r="B178" t="str">
        <f t="shared" si="16"/>
        <v>1301</v>
      </c>
      <c r="C178" t="str">
        <f t="shared" si="17"/>
        <v>0113</v>
      </c>
      <c r="D178">
        <f t="shared" si="18"/>
        <v>275</v>
      </c>
      <c r="E178" t="str">
        <f>_xlfn.XLOOKUP(D178,'table of items'!A:A,'table of items'!C:C)</f>
        <v>Focus Sash</v>
      </c>
      <c r="F178" t="s">
        <v>2774</v>
      </c>
      <c r="G178" t="str">
        <f t="shared" si="13"/>
        <v/>
      </c>
      <c r="H178">
        <f t="shared" si="15"/>
        <v>15</v>
      </c>
      <c r="I178" s="3"/>
    </row>
    <row r="179" spans="1:9">
      <c r="A179" t="str">
        <f t="shared" si="14"/>
        <v>51B6</v>
      </c>
      <c r="B179" t="str">
        <f t="shared" si="16"/>
        <v>7F02</v>
      </c>
      <c r="C179" t="str">
        <f t="shared" si="17"/>
        <v>027F</v>
      </c>
      <c r="D179">
        <f t="shared" si="18"/>
        <v>639</v>
      </c>
      <c r="E179" t="str">
        <f>_xlfn.XLOOKUP(D179,'table of items'!A:A,'table of items'!C:C)</f>
        <v>Weakness Policy</v>
      </c>
      <c r="F179" t="s">
        <v>2774</v>
      </c>
      <c r="G179" t="str">
        <f t="shared" si="13"/>
        <v/>
      </c>
      <c r="H179">
        <f t="shared" si="15"/>
        <v>16</v>
      </c>
      <c r="I179" s="3"/>
    </row>
    <row r="180" spans="1:9">
      <c r="A180" t="str">
        <f t="shared" si="14"/>
        <v>51B8</v>
      </c>
      <c r="B180" t="str">
        <f t="shared" si="16"/>
        <v>1E02</v>
      </c>
      <c r="C180" t="str">
        <f t="shared" si="17"/>
        <v>021E</v>
      </c>
      <c r="D180">
        <f t="shared" si="18"/>
        <v>542</v>
      </c>
      <c r="E180" t="str">
        <f>_xlfn.XLOOKUP(D180,'table of items'!A:A,'table of items'!C:C)</f>
        <v>Red Card</v>
      </c>
      <c r="F180" t="s">
        <v>2774</v>
      </c>
      <c r="G180" t="str">
        <f t="shared" si="13"/>
        <v/>
      </c>
      <c r="H180">
        <f t="shared" si="15"/>
        <v>17</v>
      </c>
      <c r="I180" s="3"/>
    </row>
    <row r="181" spans="1:9">
      <c r="A181" t="str">
        <f t="shared" si="14"/>
        <v>51BA</v>
      </c>
      <c r="B181" t="str">
        <f t="shared" si="16"/>
        <v>1D02</v>
      </c>
      <c r="C181" t="str">
        <f t="shared" si="17"/>
        <v>021D</v>
      </c>
      <c r="D181">
        <f t="shared" si="18"/>
        <v>541</v>
      </c>
      <c r="E181" t="str">
        <f>_xlfn.XLOOKUP(D181,'table of items'!A:A,'table of items'!C:C)</f>
        <v>Air Balloon</v>
      </c>
      <c r="F181" t="s">
        <v>2774</v>
      </c>
      <c r="G181" t="str">
        <f t="shared" si="13"/>
        <v/>
      </c>
      <c r="H181">
        <f t="shared" si="15"/>
        <v>18</v>
      </c>
      <c r="I181" s="3"/>
    </row>
    <row r="182" spans="1:9">
      <c r="A182" t="str">
        <f t="shared" si="14"/>
        <v>51BC</v>
      </c>
      <c r="B182" t="str">
        <f t="shared" si="16"/>
        <v>4D00</v>
      </c>
      <c r="C182" t="str">
        <f t="shared" si="17"/>
        <v>004D</v>
      </c>
      <c r="D182">
        <f t="shared" si="18"/>
        <v>77</v>
      </c>
      <c r="E182" t="str">
        <f>_xlfn.XLOOKUP(D182,'table of items'!A:A,'table of items'!C:C)</f>
        <v>Max Repel</v>
      </c>
      <c r="F182" t="s">
        <v>2774</v>
      </c>
      <c r="G182" t="str">
        <f t="shared" si="13"/>
        <v/>
      </c>
      <c r="H182">
        <f t="shared" si="15"/>
        <v>19</v>
      </c>
      <c r="I182" s="3"/>
    </row>
    <row r="183" spans="1:9">
      <c r="A183" t="str">
        <f t="shared" si="14"/>
        <v>51BE</v>
      </c>
      <c r="B183" t="str">
        <f t="shared" si="16"/>
        <v>5E00</v>
      </c>
      <c r="C183" t="str">
        <f t="shared" si="17"/>
        <v>005E</v>
      </c>
      <c r="D183">
        <f t="shared" si="18"/>
        <v>94</v>
      </c>
      <c r="E183" t="str">
        <f>_xlfn.XLOOKUP(D183,'table of items'!A:A,'table of items'!C:C)</f>
        <v>Honey</v>
      </c>
      <c r="F183" t="s">
        <v>2774</v>
      </c>
      <c r="G183" t="str">
        <f t="shared" ref="G183:G246" si="19">IF(F184&lt;&gt;F183,F183,"")</f>
        <v/>
      </c>
      <c r="H183">
        <f t="shared" si="15"/>
        <v>20</v>
      </c>
      <c r="I183" s="3"/>
    </row>
    <row r="184" spans="1:9">
      <c r="A184" t="str">
        <f t="shared" si="14"/>
        <v>51C0</v>
      </c>
      <c r="B184" t="str">
        <f t="shared" si="16"/>
        <v>4102</v>
      </c>
      <c r="C184" t="str">
        <f t="shared" si="17"/>
        <v>0241</v>
      </c>
      <c r="D184">
        <f t="shared" si="18"/>
        <v>577</v>
      </c>
      <c r="E184" t="str">
        <f>_xlfn.XLOOKUP(D184,'table of items'!A:A,'table of items'!C:C)</f>
        <v>Poké Toy</v>
      </c>
      <c r="F184" t="s">
        <v>2774</v>
      </c>
      <c r="G184" t="str">
        <f t="shared" si="19"/>
        <v/>
      </c>
      <c r="H184">
        <f t="shared" si="15"/>
        <v>21</v>
      </c>
      <c r="I184" s="3"/>
    </row>
    <row r="185" spans="1:9">
      <c r="A185" t="str">
        <f t="shared" si="14"/>
        <v>51C2</v>
      </c>
      <c r="B185" t="str">
        <f t="shared" si="16"/>
        <v>4E03</v>
      </c>
      <c r="C185" t="str">
        <f t="shared" si="17"/>
        <v>034E</v>
      </c>
      <c r="D185">
        <f t="shared" si="18"/>
        <v>846</v>
      </c>
      <c r="E185" t="str">
        <f>_xlfn.XLOOKUP(D185,'table of items'!A:A,'table of items'!C:C)</f>
        <v>Adrenaline Orb</v>
      </c>
      <c r="F185" t="s">
        <v>2774</v>
      </c>
      <c r="G185" t="str">
        <f t="shared" si="19"/>
        <v>7 Trials</v>
      </c>
      <c r="H185">
        <f t="shared" si="15"/>
        <v>22</v>
      </c>
      <c r="I185" s="3"/>
    </row>
    <row r="186" spans="1:9">
      <c r="A186" t="str">
        <f t="shared" si="14"/>
        <v>51C4</v>
      </c>
      <c r="B186" t="str">
        <f t="shared" si="16"/>
        <v>FE00</v>
      </c>
      <c r="C186" t="str">
        <f t="shared" si="17"/>
        <v>00FE</v>
      </c>
      <c r="D186">
        <f t="shared" si="18"/>
        <v>254</v>
      </c>
      <c r="E186" t="str">
        <f>_xlfn.XLOOKUP(D186,'table of items'!A:A,'table of items'!C:C)</f>
        <v>Sea Incense</v>
      </c>
      <c r="F186" t="s">
        <v>2775</v>
      </c>
      <c r="G186" t="str">
        <f t="shared" si="19"/>
        <v/>
      </c>
      <c r="H186">
        <f t="shared" si="15"/>
        <v>1</v>
      </c>
      <c r="I186" s="3"/>
    </row>
    <row r="187" spans="1:9">
      <c r="A187" t="str">
        <f t="shared" si="14"/>
        <v>51C6</v>
      </c>
      <c r="B187" t="str">
        <f t="shared" si="16"/>
        <v>FF00</v>
      </c>
      <c r="C187" t="str">
        <f t="shared" si="17"/>
        <v>00FF</v>
      </c>
      <c r="D187">
        <f t="shared" si="18"/>
        <v>255</v>
      </c>
      <c r="E187" t="str">
        <f>_xlfn.XLOOKUP(D187,'table of items'!A:A,'table of items'!C:C)</f>
        <v>Lax Incense</v>
      </c>
      <c r="F187" t="s">
        <v>2775</v>
      </c>
      <c r="G187" t="str">
        <f t="shared" si="19"/>
        <v/>
      </c>
      <c r="H187">
        <f t="shared" si="15"/>
        <v>2</v>
      </c>
      <c r="I187" s="3"/>
    </row>
    <row r="188" spans="1:9">
      <c r="A188" t="str">
        <f t="shared" si="14"/>
        <v>51C8</v>
      </c>
      <c r="B188" t="str">
        <f t="shared" si="16"/>
        <v>3E01</v>
      </c>
      <c r="C188" t="str">
        <f t="shared" si="17"/>
        <v>013E</v>
      </c>
      <c r="D188">
        <f t="shared" si="18"/>
        <v>318</v>
      </c>
      <c r="E188" t="str">
        <f>_xlfn.XLOOKUP(D188,'table of items'!A:A,'table of items'!C:C)</f>
        <v>Rose Incense</v>
      </c>
      <c r="F188" t="s">
        <v>2775</v>
      </c>
      <c r="G188" t="str">
        <f t="shared" si="19"/>
        <v/>
      </c>
      <c r="H188">
        <f t="shared" si="15"/>
        <v>3</v>
      </c>
      <c r="I188" s="3"/>
    </row>
    <row r="189" spans="1:9">
      <c r="A189" t="str">
        <f t="shared" si="14"/>
        <v>51CA</v>
      </c>
      <c r="B189" t="str">
        <f t="shared" si="16"/>
        <v>4001</v>
      </c>
      <c r="C189" t="str">
        <f t="shared" si="17"/>
        <v>0140</v>
      </c>
      <c r="D189">
        <f t="shared" si="18"/>
        <v>320</v>
      </c>
      <c r="E189" t="str">
        <f>_xlfn.XLOOKUP(D189,'table of items'!A:A,'table of items'!C:C)</f>
        <v>Pure Incense</v>
      </c>
      <c r="F189" t="s">
        <v>2775</v>
      </c>
      <c r="G189" t="str">
        <f t="shared" si="19"/>
        <v/>
      </c>
      <c r="H189">
        <f t="shared" si="15"/>
        <v>4</v>
      </c>
      <c r="I189" s="3"/>
    </row>
    <row r="190" spans="1:9">
      <c r="A190" t="str">
        <f t="shared" si="14"/>
        <v>51CC</v>
      </c>
      <c r="B190" t="str">
        <f t="shared" si="16"/>
        <v>3B01</v>
      </c>
      <c r="C190" t="str">
        <f t="shared" si="17"/>
        <v>013B</v>
      </c>
      <c r="D190">
        <f t="shared" si="18"/>
        <v>315</v>
      </c>
      <c r="E190" t="str">
        <f>_xlfn.XLOOKUP(D190,'table of items'!A:A,'table of items'!C:C)</f>
        <v>Rock Incense</v>
      </c>
      <c r="F190" t="s">
        <v>2775</v>
      </c>
      <c r="G190" t="str">
        <f t="shared" si="19"/>
        <v/>
      </c>
      <c r="H190">
        <f t="shared" si="15"/>
        <v>5</v>
      </c>
      <c r="I190" s="3"/>
    </row>
    <row r="191" spans="1:9">
      <c r="A191" t="str">
        <f t="shared" si="14"/>
        <v>51CE</v>
      </c>
      <c r="B191" t="str">
        <f t="shared" si="16"/>
        <v>3A01</v>
      </c>
      <c r="C191" t="str">
        <f t="shared" si="17"/>
        <v>013A</v>
      </c>
      <c r="D191">
        <f t="shared" si="18"/>
        <v>314</v>
      </c>
      <c r="E191" t="str">
        <f>_xlfn.XLOOKUP(D191,'table of items'!A:A,'table of items'!C:C)</f>
        <v>Odd Incense</v>
      </c>
      <c r="F191" t="s">
        <v>2775</v>
      </c>
      <c r="G191" t="str">
        <f t="shared" si="19"/>
        <v/>
      </c>
      <c r="H191">
        <f t="shared" si="15"/>
        <v>6</v>
      </c>
      <c r="I191" s="3"/>
    </row>
    <row r="192" spans="1:9">
      <c r="A192" t="str">
        <f t="shared" si="14"/>
        <v>51D0</v>
      </c>
      <c r="B192" t="str">
        <f t="shared" si="16"/>
        <v>3F01</v>
      </c>
      <c r="C192" t="str">
        <f t="shared" si="17"/>
        <v>013F</v>
      </c>
      <c r="D192">
        <f t="shared" si="18"/>
        <v>319</v>
      </c>
      <c r="E192" t="str">
        <f>_xlfn.XLOOKUP(D192,'table of items'!A:A,'table of items'!C:C)</f>
        <v>Luck Incense</v>
      </c>
      <c r="F192" t="s">
        <v>2775</v>
      </c>
      <c r="G192" t="str">
        <f t="shared" si="19"/>
        <v/>
      </c>
      <c r="H192">
        <f t="shared" si="15"/>
        <v>7</v>
      </c>
      <c r="I192" s="3"/>
    </row>
    <row r="193" spans="1:9">
      <c r="A193" t="str">
        <f t="shared" si="14"/>
        <v>51D2</v>
      </c>
      <c r="B193" t="str">
        <f t="shared" si="16"/>
        <v>3C01</v>
      </c>
      <c r="C193" t="str">
        <f t="shared" si="17"/>
        <v>013C</v>
      </c>
      <c r="D193">
        <f t="shared" si="18"/>
        <v>316</v>
      </c>
      <c r="E193" t="str">
        <f>_xlfn.XLOOKUP(D193,'table of items'!A:A,'table of items'!C:C)</f>
        <v>Full Incense</v>
      </c>
      <c r="F193" t="s">
        <v>2775</v>
      </c>
      <c r="G193" t="str">
        <f t="shared" si="19"/>
        <v/>
      </c>
      <c r="H193">
        <f t="shared" si="15"/>
        <v>8</v>
      </c>
      <c r="I193" s="3"/>
    </row>
    <row r="194" spans="1:9">
      <c r="A194" t="str">
        <f t="shared" si="14"/>
        <v>51D4</v>
      </c>
      <c r="B194" t="str">
        <f t="shared" si="16"/>
        <v>3D01</v>
      </c>
      <c r="C194" t="str">
        <f t="shared" si="17"/>
        <v>013D</v>
      </c>
      <c r="D194">
        <f t="shared" si="18"/>
        <v>317</v>
      </c>
      <c r="E194" t="str">
        <f>_xlfn.XLOOKUP(D194,'table of items'!A:A,'table of items'!C:C)</f>
        <v>Wave Incense</v>
      </c>
      <c r="F194" t="s">
        <v>2775</v>
      </c>
      <c r="G194" t="str">
        <f t="shared" si="19"/>
        <v>Konikoni Incense</v>
      </c>
      <c r="H194">
        <f t="shared" si="15"/>
        <v>9</v>
      </c>
      <c r="I194" s="3"/>
    </row>
    <row r="195" spans="1:9">
      <c r="A195" t="str">
        <f t="shared" ref="A195:A258" si="20">DEC2HEX(HEX2DEC(A194)+LEN(B194)/2,4)</f>
        <v>51D6</v>
      </c>
      <c r="B195" t="str">
        <f t="shared" si="16"/>
        <v>D600</v>
      </c>
      <c r="C195" t="str">
        <f t="shared" si="17"/>
        <v>00D6</v>
      </c>
      <c r="D195">
        <f t="shared" si="18"/>
        <v>214</v>
      </c>
      <c r="E195" t="str">
        <f>_xlfn.XLOOKUP(D195,'table of items'!A:A,'table of items'!C:C)</f>
        <v>White Herb</v>
      </c>
      <c r="F195" t="s">
        <v>2776</v>
      </c>
      <c r="G195" t="str">
        <f t="shared" si="19"/>
        <v/>
      </c>
      <c r="H195">
        <f t="shared" si="15"/>
        <v>1</v>
      </c>
      <c r="I195" s="3"/>
    </row>
    <row r="196" spans="1:9">
      <c r="A196" t="str">
        <f t="shared" si="20"/>
        <v>51D8</v>
      </c>
      <c r="B196" t="str">
        <f t="shared" si="16"/>
        <v>0F01</v>
      </c>
      <c r="C196" t="str">
        <f t="shared" si="17"/>
        <v>010F</v>
      </c>
      <c r="D196">
        <f t="shared" si="18"/>
        <v>271</v>
      </c>
      <c r="E196" t="str">
        <f>_xlfn.XLOOKUP(D196,'table of items'!A:A,'table of items'!C:C)</f>
        <v>Power Herb</v>
      </c>
      <c r="F196" t="s">
        <v>2776</v>
      </c>
      <c r="G196" t="str">
        <f t="shared" si="19"/>
        <v/>
      </c>
      <c r="H196">
        <f t="shared" si="15"/>
        <v>2</v>
      </c>
      <c r="I196" s="3"/>
    </row>
    <row r="197" spans="1:9">
      <c r="A197" t="str">
        <f t="shared" si="20"/>
        <v>51DA</v>
      </c>
      <c r="B197" t="str">
        <f t="shared" si="16"/>
        <v>DB00</v>
      </c>
      <c r="C197" t="str">
        <f t="shared" si="17"/>
        <v>00DB</v>
      </c>
      <c r="D197">
        <f t="shared" si="18"/>
        <v>219</v>
      </c>
      <c r="E197" t="str">
        <f>_xlfn.XLOOKUP(D197,'table of items'!A:A,'table of items'!C:C)</f>
        <v>Mental Herb</v>
      </c>
      <c r="F197" t="s">
        <v>2776</v>
      </c>
      <c r="G197" t="str">
        <f t="shared" si="19"/>
        <v/>
      </c>
      <c r="H197">
        <f t="shared" si="15"/>
        <v>3</v>
      </c>
      <c r="I197" s="3"/>
    </row>
    <row r="198" spans="1:9">
      <c r="A198" t="str">
        <f t="shared" si="20"/>
        <v>51DC</v>
      </c>
      <c r="B198" t="str">
        <f t="shared" si="16"/>
        <v>C000</v>
      </c>
      <c r="C198" t="str">
        <f t="shared" si="17"/>
        <v>00C0</v>
      </c>
      <c r="D198">
        <f t="shared" si="18"/>
        <v>192</v>
      </c>
      <c r="E198" t="str">
        <f>_xlfn.XLOOKUP(D198,'table of items'!A:A,'table of items'!C:C)</f>
        <v>Coba Berry</v>
      </c>
      <c r="F198" t="s">
        <v>2776</v>
      </c>
      <c r="G198" t="str">
        <f t="shared" si="19"/>
        <v>Konikoni Herb</v>
      </c>
      <c r="H198">
        <f t="shared" si="15"/>
        <v>4</v>
      </c>
      <c r="I198" s="3"/>
    </row>
    <row r="199" spans="1:9">
      <c r="A199" t="str">
        <f t="shared" si="20"/>
        <v>51DE</v>
      </c>
      <c r="B199" t="str">
        <f t="shared" si="16"/>
        <v>2D00</v>
      </c>
      <c r="C199" t="str">
        <f t="shared" si="17"/>
        <v>002D</v>
      </c>
      <c r="D199">
        <f t="shared" si="18"/>
        <v>45</v>
      </c>
      <c r="E199" t="str">
        <f>_xlfn.XLOOKUP(D199,'table of items'!A:A,'table of items'!C:C)</f>
        <v>HP Up</v>
      </c>
      <c r="F199" t="s">
        <v>2777</v>
      </c>
      <c r="G199" t="str">
        <f t="shared" si="19"/>
        <v/>
      </c>
      <c r="H199">
        <f t="shared" ref="H199:H262" si="21">IF(F199&lt;&gt;F198,1,H198+1)</f>
        <v>1</v>
      </c>
      <c r="I199" s="3"/>
    </row>
    <row r="200" spans="1:9">
      <c r="A200" t="str">
        <f t="shared" si="20"/>
        <v>51E0</v>
      </c>
      <c r="B200" t="str">
        <f t="shared" si="16"/>
        <v>2E00</v>
      </c>
      <c r="C200" t="str">
        <f t="shared" si="17"/>
        <v>002E</v>
      </c>
      <c r="D200">
        <f t="shared" si="18"/>
        <v>46</v>
      </c>
      <c r="E200" t="str">
        <f>_xlfn.XLOOKUP(D200,'table of items'!A:A,'table of items'!C:C)</f>
        <v>Protein</v>
      </c>
      <c r="F200" t="s">
        <v>2777</v>
      </c>
      <c r="G200" t="str">
        <f t="shared" si="19"/>
        <v/>
      </c>
      <c r="H200">
        <f t="shared" si="21"/>
        <v>2</v>
      </c>
      <c r="I200" s="3"/>
    </row>
    <row r="201" spans="1:9">
      <c r="A201" t="str">
        <f t="shared" si="20"/>
        <v>51E2</v>
      </c>
      <c r="B201" t="str">
        <f t="shared" si="16"/>
        <v>2F00</v>
      </c>
      <c r="C201" t="str">
        <f t="shared" si="17"/>
        <v>002F</v>
      </c>
      <c r="D201">
        <f t="shared" si="18"/>
        <v>47</v>
      </c>
      <c r="E201" t="str">
        <f>_xlfn.XLOOKUP(D201,'table of items'!A:A,'table of items'!C:C)</f>
        <v>Iron</v>
      </c>
      <c r="F201" t="s">
        <v>2777</v>
      </c>
      <c r="G201" t="str">
        <f t="shared" si="19"/>
        <v/>
      </c>
      <c r="H201">
        <f t="shared" si="21"/>
        <v>3</v>
      </c>
      <c r="I201" s="3"/>
    </row>
    <row r="202" spans="1:9">
      <c r="A202" t="str">
        <f t="shared" si="20"/>
        <v>51E4</v>
      </c>
      <c r="B202" t="str">
        <f t="shared" si="16"/>
        <v>3100</v>
      </c>
      <c r="C202" t="str">
        <f t="shared" si="17"/>
        <v>0031</v>
      </c>
      <c r="D202">
        <f t="shared" si="18"/>
        <v>49</v>
      </c>
      <c r="E202" t="str">
        <f>_xlfn.XLOOKUP(D202,'table of items'!A:A,'table of items'!C:C)</f>
        <v>Calcium</v>
      </c>
      <c r="F202" t="s">
        <v>2777</v>
      </c>
      <c r="G202" t="str">
        <f t="shared" si="19"/>
        <v/>
      </c>
      <c r="H202">
        <f t="shared" si="21"/>
        <v>4</v>
      </c>
      <c r="I202" s="3"/>
    </row>
    <row r="203" spans="1:9">
      <c r="A203" t="str">
        <f t="shared" si="20"/>
        <v>51E6</v>
      </c>
      <c r="B203" t="str">
        <f t="shared" si="16"/>
        <v>3400</v>
      </c>
      <c r="C203" t="str">
        <f t="shared" si="17"/>
        <v>0034</v>
      </c>
      <c r="D203">
        <f t="shared" si="18"/>
        <v>52</v>
      </c>
      <c r="E203" t="str">
        <f>_xlfn.XLOOKUP(D203,'table of items'!A:A,'table of items'!C:C)</f>
        <v>Zinc</v>
      </c>
      <c r="F203" t="s">
        <v>2777</v>
      </c>
      <c r="G203" t="str">
        <f t="shared" si="19"/>
        <v/>
      </c>
      <c r="H203">
        <f t="shared" si="21"/>
        <v>5</v>
      </c>
      <c r="I203" s="3"/>
    </row>
    <row r="204" spans="1:9">
      <c r="A204" t="str">
        <f t="shared" si="20"/>
        <v>51E8</v>
      </c>
      <c r="B204" t="str">
        <f t="shared" si="16"/>
        <v>3000</v>
      </c>
      <c r="C204" t="str">
        <f t="shared" si="17"/>
        <v>0030</v>
      </c>
      <c r="D204">
        <f t="shared" si="18"/>
        <v>48</v>
      </c>
      <c r="E204" t="str">
        <f>_xlfn.XLOOKUP(D204,'table of items'!A:A,'table of items'!C:C)</f>
        <v>Carbos</v>
      </c>
      <c r="F204" t="s">
        <v>2777</v>
      </c>
      <c r="G204" t="str">
        <f t="shared" si="19"/>
        <v/>
      </c>
      <c r="H204">
        <f t="shared" si="21"/>
        <v>6</v>
      </c>
      <c r="I204" s="3"/>
    </row>
    <row r="205" spans="1:9">
      <c r="A205" t="str">
        <f t="shared" si="20"/>
        <v>51EA</v>
      </c>
      <c r="B205" t="str">
        <f t="shared" si="16"/>
        <v>3200</v>
      </c>
      <c r="C205" t="str">
        <f t="shared" si="17"/>
        <v>0032</v>
      </c>
      <c r="D205">
        <f t="shared" si="18"/>
        <v>50</v>
      </c>
      <c r="E205" t="str">
        <f>_xlfn.XLOOKUP(D205,'table of items'!A:A,'table of items'!C:C)</f>
        <v>Rare Candy</v>
      </c>
      <c r="F205" t="s">
        <v>2777</v>
      </c>
      <c r="G205" t="str">
        <f t="shared" si="19"/>
        <v/>
      </c>
      <c r="H205">
        <f t="shared" si="21"/>
        <v>7</v>
      </c>
      <c r="I205" s="3"/>
    </row>
    <row r="206" spans="1:9">
      <c r="A206" t="str">
        <f t="shared" si="20"/>
        <v>51EC</v>
      </c>
      <c r="B206" t="str">
        <f t="shared" si="16"/>
        <v>1A02</v>
      </c>
      <c r="C206" t="str">
        <f t="shared" si="17"/>
        <v>021A</v>
      </c>
      <c r="D206">
        <f t="shared" si="18"/>
        <v>538</v>
      </c>
      <c r="E206" t="str">
        <f>_xlfn.XLOOKUP(D206,'table of items'!A:A,'table of items'!C:C)</f>
        <v>Eviolite</v>
      </c>
      <c r="F206" t="s">
        <v>2777</v>
      </c>
      <c r="G206" t="str">
        <f t="shared" si="19"/>
        <v>Hau'oli X Items</v>
      </c>
      <c r="H206">
        <f t="shared" si="21"/>
        <v>8</v>
      </c>
      <c r="I206" s="3"/>
    </row>
    <row r="207" spans="1:9">
      <c r="A207" t="str">
        <f t="shared" si="20"/>
        <v>51EE</v>
      </c>
      <c r="B207" t="str">
        <f t="shared" si="16"/>
        <v>5200</v>
      </c>
      <c r="C207" t="str">
        <f t="shared" si="17"/>
        <v>0052</v>
      </c>
      <c r="D207">
        <f t="shared" si="18"/>
        <v>82</v>
      </c>
      <c r="E207" t="str">
        <f>_xlfn.XLOOKUP(D207,'table of items'!A:A,'table of items'!C:C)</f>
        <v>Fire Stone</v>
      </c>
      <c r="F207" t="s">
        <v>2778</v>
      </c>
      <c r="G207" t="str">
        <f t="shared" si="19"/>
        <v/>
      </c>
      <c r="H207">
        <f t="shared" si="21"/>
        <v>1</v>
      </c>
      <c r="I207" s="3"/>
    </row>
    <row r="208" spans="1:9">
      <c r="A208" t="str">
        <f t="shared" si="20"/>
        <v>51F0</v>
      </c>
      <c r="B208" t="str">
        <f t="shared" si="16"/>
        <v>5400</v>
      </c>
      <c r="C208" t="str">
        <f t="shared" si="17"/>
        <v>0054</v>
      </c>
      <c r="D208">
        <f t="shared" si="18"/>
        <v>84</v>
      </c>
      <c r="E208" t="str">
        <f>_xlfn.XLOOKUP(D208,'table of items'!A:A,'table of items'!C:C)</f>
        <v>Water Stone</v>
      </c>
      <c r="F208" t="s">
        <v>2778</v>
      </c>
      <c r="G208" t="str">
        <f t="shared" si="19"/>
        <v/>
      </c>
      <c r="H208">
        <f t="shared" si="21"/>
        <v>2</v>
      </c>
      <c r="I208" s="3"/>
    </row>
    <row r="209" spans="1:9">
      <c r="A209" t="str">
        <f t="shared" si="20"/>
        <v>51F2</v>
      </c>
      <c r="B209" t="str">
        <f t="shared" si="16"/>
        <v>5300</v>
      </c>
      <c r="C209" t="str">
        <f t="shared" si="17"/>
        <v>0053</v>
      </c>
      <c r="D209">
        <f t="shared" si="18"/>
        <v>83</v>
      </c>
      <c r="E209" t="str">
        <f>_xlfn.XLOOKUP(D209,'table of items'!A:A,'table of items'!C:C)</f>
        <v>Thunder Stone</v>
      </c>
      <c r="F209" t="s">
        <v>2778</v>
      </c>
      <c r="G209" t="str">
        <f t="shared" si="19"/>
        <v/>
      </c>
      <c r="H209">
        <f t="shared" si="21"/>
        <v>3</v>
      </c>
      <c r="I209" s="3"/>
    </row>
    <row r="210" spans="1:9">
      <c r="A210" t="str">
        <f t="shared" si="20"/>
        <v>51F4</v>
      </c>
      <c r="B210" t="str">
        <f t="shared" si="16"/>
        <v>5500</v>
      </c>
      <c r="C210" t="str">
        <f t="shared" si="17"/>
        <v>0055</v>
      </c>
      <c r="D210">
        <f t="shared" si="18"/>
        <v>85</v>
      </c>
      <c r="E210" t="str">
        <f>_xlfn.XLOOKUP(D210,'table of items'!A:A,'table of items'!C:C)</f>
        <v>Leaf Stone</v>
      </c>
      <c r="F210" t="s">
        <v>2778</v>
      </c>
      <c r="G210" t="str">
        <f t="shared" si="19"/>
        <v/>
      </c>
      <c r="H210">
        <f t="shared" si="21"/>
        <v>4</v>
      </c>
      <c r="I210" s="3"/>
    </row>
    <row r="211" spans="1:9">
      <c r="A211" t="str">
        <f t="shared" si="20"/>
        <v>51F6</v>
      </c>
      <c r="B211" t="str">
        <f t="shared" si="16"/>
        <v>6B00</v>
      </c>
      <c r="C211" t="str">
        <f t="shared" si="17"/>
        <v>006B</v>
      </c>
      <c r="D211">
        <f t="shared" si="18"/>
        <v>107</v>
      </c>
      <c r="E211" t="str">
        <f>_xlfn.XLOOKUP(D211,'table of items'!A:A,'table of items'!C:C)</f>
        <v>Shiny Stone</v>
      </c>
      <c r="F211" t="s">
        <v>2778</v>
      </c>
      <c r="G211" t="str">
        <f t="shared" si="19"/>
        <v/>
      </c>
      <c r="H211">
        <f t="shared" si="21"/>
        <v>5</v>
      </c>
      <c r="I211" s="3"/>
    </row>
    <row r="212" spans="1:9">
      <c r="A212" t="str">
        <f t="shared" si="20"/>
        <v>51F8</v>
      </c>
      <c r="B212" t="str">
        <f t="shared" si="16"/>
        <v>6D00</v>
      </c>
      <c r="C212" t="str">
        <f t="shared" si="17"/>
        <v>006D</v>
      </c>
      <c r="D212">
        <f t="shared" si="18"/>
        <v>109</v>
      </c>
      <c r="E212" t="str">
        <f>_xlfn.XLOOKUP(D212,'table of items'!A:A,'table of items'!C:C)</f>
        <v>Dawn Stone</v>
      </c>
      <c r="F212" t="s">
        <v>2778</v>
      </c>
      <c r="G212" t="str">
        <f t="shared" si="19"/>
        <v/>
      </c>
      <c r="H212">
        <f t="shared" si="21"/>
        <v>6</v>
      </c>
      <c r="I212" s="3"/>
    </row>
    <row r="213" spans="1:9">
      <c r="A213" t="str">
        <f t="shared" si="20"/>
        <v>51FA</v>
      </c>
      <c r="B213" t="str">
        <f t="shared" si="16"/>
        <v>6C00</v>
      </c>
      <c r="C213" t="str">
        <f t="shared" si="17"/>
        <v>006C</v>
      </c>
      <c r="D213">
        <f t="shared" si="18"/>
        <v>108</v>
      </c>
      <c r="E213" t="str">
        <f>_xlfn.XLOOKUP(D213,'table of items'!A:A,'table of items'!C:C)</f>
        <v>Dusk Stone</v>
      </c>
      <c r="F213" t="s">
        <v>2778</v>
      </c>
      <c r="G213" t="str">
        <f t="shared" si="19"/>
        <v/>
      </c>
      <c r="H213">
        <f t="shared" si="21"/>
        <v>7</v>
      </c>
      <c r="I213" s="3"/>
    </row>
    <row r="214" spans="1:9">
      <c r="A214" t="str">
        <f t="shared" si="20"/>
        <v>51FC</v>
      </c>
      <c r="B214" t="str">
        <f t="shared" si="16"/>
        <v>0B00</v>
      </c>
      <c r="C214" t="str">
        <f t="shared" si="17"/>
        <v>000B</v>
      </c>
      <c r="D214">
        <f t="shared" si="18"/>
        <v>11</v>
      </c>
      <c r="E214" t="str">
        <f>_xlfn.XLOOKUP(D214,'table of items'!A:A,'table of items'!C:C)</f>
        <v>Luxury Ball</v>
      </c>
      <c r="F214" t="s">
        <v>2778</v>
      </c>
      <c r="G214" t="str">
        <f t="shared" si="19"/>
        <v/>
      </c>
      <c r="H214">
        <f t="shared" si="21"/>
        <v>8</v>
      </c>
      <c r="I214" s="3"/>
    </row>
    <row r="215" spans="1:9">
      <c r="A215" t="str">
        <f t="shared" si="20"/>
        <v>51FE</v>
      </c>
      <c r="B215" t="str">
        <f t="shared" si="16"/>
        <v>0600</v>
      </c>
      <c r="C215" t="str">
        <f t="shared" si="17"/>
        <v>0006</v>
      </c>
      <c r="D215">
        <f t="shared" si="18"/>
        <v>6</v>
      </c>
      <c r="E215" t="str">
        <f>_xlfn.XLOOKUP(D215,'table of items'!A:A,'table of items'!C:C)</f>
        <v>Net Ball</v>
      </c>
      <c r="F215" t="s">
        <v>2778</v>
      </c>
      <c r="G215" t="str">
        <f t="shared" si="19"/>
        <v/>
      </c>
      <c r="H215">
        <f t="shared" si="21"/>
        <v>9</v>
      </c>
      <c r="I215" s="3"/>
    </row>
    <row r="216" spans="1:9">
      <c r="A216" t="str">
        <f t="shared" si="20"/>
        <v>5200</v>
      </c>
      <c r="B216" t="str">
        <f t="shared" si="16"/>
        <v>0700</v>
      </c>
      <c r="C216" t="str">
        <f t="shared" si="17"/>
        <v>0007</v>
      </c>
      <c r="D216">
        <f t="shared" si="18"/>
        <v>7</v>
      </c>
      <c r="E216" t="str">
        <f>_xlfn.XLOOKUP(D216,'table of items'!A:A,'table of items'!C:C)</f>
        <v>Dive Ball</v>
      </c>
      <c r="F216" t="s">
        <v>2778</v>
      </c>
      <c r="G216" t="str">
        <f t="shared" si="19"/>
        <v/>
      </c>
      <c r="H216">
        <f t="shared" si="21"/>
        <v>10</v>
      </c>
      <c r="I216" s="3"/>
    </row>
    <row r="217" spans="1:9">
      <c r="A217" t="str">
        <f t="shared" si="20"/>
        <v>5202</v>
      </c>
      <c r="B217" t="str">
        <f t="shared" si="16"/>
        <v>0900</v>
      </c>
      <c r="C217" t="str">
        <f t="shared" si="17"/>
        <v>0009</v>
      </c>
      <c r="D217">
        <f t="shared" si="18"/>
        <v>9</v>
      </c>
      <c r="E217" t="str">
        <f>_xlfn.XLOOKUP(D217,'table of items'!A:A,'table of items'!C:C)</f>
        <v>Repeat Ball</v>
      </c>
      <c r="F217" t="s">
        <v>2778</v>
      </c>
      <c r="G217" t="str">
        <f t="shared" si="19"/>
        <v/>
      </c>
      <c r="H217">
        <f t="shared" si="21"/>
        <v>11</v>
      </c>
      <c r="I217" s="3"/>
    </row>
    <row r="218" spans="1:9">
      <c r="A218" t="str">
        <f t="shared" si="20"/>
        <v>5204</v>
      </c>
      <c r="B218" t="str">
        <f t="shared" si="16"/>
        <v>0D00</v>
      </c>
      <c r="C218" t="str">
        <f t="shared" si="17"/>
        <v>000D</v>
      </c>
      <c r="D218">
        <f t="shared" si="18"/>
        <v>13</v>
      </c>
      <c r="E218" t="str">
        <f>_xlfn.XLOOKUP(D218,'table of items'!A:A,'table of items'!C:C)</f>
        <v>Dusk Ball</v>
      </c>
      <c r="F218" t="s">
        <v>2778</v>
      </c>
      <c r="G218" t="str">
        <f t="shared" si="19"/>
        <v>Route 2</v>
      </c>
      <c r="H218">
        <f t="shared" si="21"/>
        <v>12</v>
      </c>
      <c r="I218" s="3"/>
    </row>
    <row r="219" spans="1:9">
      <c r="A219" t="str">
        <f t="shared" si="20"/>
        <v>5206</v>
      </c>
      <c r="B219" t="str">
        <f t="shared" si="16"/>
        <v>5701</v>
      </c>
      <c r="C219" t="str">
        <f t="shared" si="17"/>
        <v>0157</v>
      </c>
      <c r="D219">
        <f t="shared" si="18"/>
        <v>343</v>
      </c>
      <c r="E219" t="str">
        <f>_xlfn.XLOOKUP(D219,'table of items'!A:A,'table of items'!C:C)</f>
        <v>TM16</v>
      </c>
      <c r="F219" t="s">
        <v>2779</v>
      </c>
      <c r="G219" t="str">
        <f t="shared" si="19"/>
        <v/>
      </c>
      <c r="H219">
        <f t="shared" si="21"/>
        <v>1</v>
      </c>
      <c r="I219" s="3"/>
    </row>
    <row r="220" spans="1:9">
      <c r="A220" t="str">
        <f t="shared" si="20"/>
        <v>5208</v>
      </c>
      <c r="B220" t="str">
        <f t="shared" si="16"/>
        <v>5801</v>
      </c>
      <c r="C220" t="str">
        <f t="shared" si="17"/>
        <v>0158</v>
      </c>
      <c r="D220">
        <f t="shared" si="18"/>
        <v>344</v>
      </c>
      <c r="E220" t="str">
        <f>_xlfn.XLOOKUP(D220,'table of items'!A:A,'table of items'!C:C)</f>
        <v>TM17</v>
      </c>
      <c r="F220" t="s">
        <v>2779</v>
      </c>
      <c r="G220" t="str">
        <f t="shared" si="19"/>
        <v/>
      </c>
      <c r="H220">
        <f t="shared" si="21"/>
        <v>2</v>
      </c>
      <c r="I220" s="3"/>
    </row>
    <row r="221" spans="1:9">
      <c r="A221" t="str">
        <f t="shared" si="20"/>
        <v>520A</v>
      </c>
      <c r="B221" t="str">
        <f t="shared" si="16"/>
        <v>6801</v>
      </c>
      <c r="C221" t="str">
        <f t="shared" si="17"/>
        <v>0168</v>
      </c>
      <c r="D221">
        <f t="shared" si="18"/>
        <v>360</v>
      </c>
      <c r="E221" t="str">
        <f>_xlfn.XLOOKUP(D221,'table of items'!A:A,'table of items'!C:C)</f>
        <v>TM33</v>
      </c>
      <c r="F221" t="s">
        <v>2779</v>
      </c>
      <c r="G221" t="str">
        <f t="shared" si="19"/>
        <v/>
      </c>
      <c r="H221">
        <f t="shared" si="21"/>
        <v>3</v>
      </c>
      <c r="I221" s="3"/>
    </row>
    <row r="222" spans="1:9">
      <c r="A222" t="str">
        <f t="shared" si="20"/>
        <v>520C</v>
      </c>
      <c r="B222" t="str">
        <f t="shared" si="16"/>
        <v>8301</v>
      </c>
      <c r="C222" t="str">
        <f t="shared" si="17"/>
        <v>0183</v>
      </c>
      <c r="D222">
        <f t="shared" si="18"/>
        <v>387</v>
      </c>
      <c r="E222" t="str">
        <f>_xlfn.XLOOKUP(D222,'table of items'!A:A,'table of items'!C:C)</f>
        <v>TM60</v>
      </c>
      <c r="F222" t="s">
        <v>2779</v>
      </c>
      <c r="G222" t="str">
        <f t="shared" si="19"/>
        <v/>
      </c>
      <c r="H222">
        <f t="shared" si="21"/>
        <v>4</v>
      </c>
      <c r="I222" s="3"/>
    </row>
    <row r="223" spans="1:9">
      <c r="A223" t="str">
        <f t="shared" si="20"/>
        <v>520E</v>
      </c>
      <c r="B223" t="str">
        <f t="shared" si="16"/>
        <v>8D01</v>
      </c>
      <c r="C223" t="str">
        <f t="shared" si="17"/>
        <v>018D</v>
      </c>
      <c r="D223">
        <f t="shared" si="18"/>
        <v>397</v>
      </c>
      <c r="E223" t="str">
        <f>_xlfn.XLOOKUP(D223,'table of items'!A:A,'table of items'!C:C)</f>
        <v>TM70</v>
      </c>
      <c r="F223" t="s">
        <v>2779</v>
      </c>
      <c r="G223" t="str">
        <f t="shared" si="19"/>
        <v>Heahea TM</v>
      </c>
      <c r="H223">
        <f t="shared" si="21"/>
        <v>5</v>
      </c>
      <c r="I223" s="3"/>
    </row>
    <row r="224" spans="1:9">
      <c r="A224" t="str">
        <f t="shared" si="20"/>
        <v>5210</v>
      </c>
      <c r="B224" t="str">
        <f t="shared" si="16"/>
        <v>4E01</v>
      </c>
      <c r="C224" t="str">
        <f t="shared" si="17"/>
        <v>014E</v>
      </c>
      <c r="D224">
        <f t="shared" si="18"/>
        <v>334</v>
      </c>
      <c r="E224" t="str">
        <f>_xlfn.XLOOKUP(D224,'table of items'!A:A,'table of items'!C:C)</f>
        <v>TM07</v>
      </c>
      <c r="F224" t="s">
        <v>2780</v>
      </c>
      <c r="G224" t="str">
        <f t="shared" si="19"/>
        <v/>
      </c>
      <c r="H224">
        <f t="shared" si="21"/>
        <v>1</v>
      </c>
      <c r="I224" s="3"/>
    </row>
    <row r="225" spans="1:9">
      <c r="A225" t="str">
        <f t="shared" si="20"/>
        <v>5212</v>
      </c>
      <c r="B225" t="str">
        <f t="shared" si="16"/>
        <v>5201</v>
      </c>
      <c r="C225" t="str">
        <f t="shared" si="17"/>
        <v>0152</v>
      </c>
      <c r="D225">
        <f t="shared" si="18"/>
        <v>338</v>
      </c>
      <c r="E225" t="str">
        <f>_xlfn.XLOOKUP(D225,'table of items'!A:A,'table of items'!C:C)</f>
        <v>TM11</v>
      </c>
      <c r="F225" t="s">
        <v>2780</v>
      </c>
      <c r="G225" t="str">
        <f t="shared" si="19"/>
        <v/>
      </c>
      <c r="H225">
        <f t="shared" si="21"/>
        <v>2</v>
      </c>
      <c r="I225" s="3"/>
    </row>
    <row r="226" spans="1:9">
      <c r="A226" t="str">
        <f t="shared" si="20"/>
        <v>5214</v>
      </c>
      <c r="B226" t="str">
        <f t="shared" si="16"/>
        <v>5901</v>
      </c>
      <c r="C226" t="str">
        <f t="shared" si="17"/>
        <v>0159</v>
      </c>
      <c r="D226">
        <f t="shared" si="18"/>
        <v>345</v>
      </c>
      <c r="E226" t="str">
        <f>_xlfn.XLOOKUP(D226,'table of items'!A:A,'table of items'!C:C)</f>
        <v>TM18</v>
      </c>
      <c r="F226" t="s">
        <v>2780</v>
      </c>
      <c r="G226" t="str">
        <f t="shared" si="19"/>
        <v/>
      </c>
      <c r="H226">
        <f t="shared" si="21"/>
        <v>3</v>
      </c>
      <c r="I226" s="3"/>
    </row>
    <row r="227" spans="1:9">
      <c r="A227" t="str">
        <f t="shared" si="20"/>
        <v>5216</v>
      </c>
      <c r="B227" t="str">
        <f t="shared" si="16"/>
        <v>6C01</v>
      </c>
      <c r="C227" t="str">
        <f t="shared" si="17"/>
        <v>016C</v>
      </c>
      <c r="D227">
        <f t="shared" si="18"/>
        <v>364</v>
      </c>
      <c r="E227" t="str">
        <f>_xlfn.XLOOKUP(D227,'table of items'!A:A,'table of items'!C:C)</f>
        <v>TM37</v>
      </c>
      <c r="F227" t="s">
        <v>2780</v>
      </c>
      <c r="G227" t="str">
        <f t="shared" si="19"/>
        <v>Royal Avenue TMs</v>
      </c>
      <c r="H227">
        <f t="shared" si="21"/>
        <v>4</v>
      </c>
      <c r="I227" s="3"/>
    </row>
    <row r="228" spans="1:9">
      <c r="A228" t="str">
        <f t="shared" si="20"/>
        <v>5218</v>
      </c>
      <c r="B228" t="str">
        <f t="shared" si="16"/>
        <v>8A02</v>
      </c>
      <c r="C228" t="str">
        <f t="shared" si="17"/>
        <v>028A</v>
      </c>
      <c r="D228">
        <f t="shared" si="18"/>
        <v>650</v>
      </c>
      <c r="E228" t="str">
        <f>_xlfn.XLOOKUP(D228,'table of items'!A:A,'table of items'!C:C)</f>
        <v>Safety Goggles</v>
      </c>
      <c r="F228" t="s">
        <v>2781</v>
      </c>
      <c r="G228" t="str">
        <f t="shared" si="19"/>
        <v/>
      </c>
      <c r="H228">
        <f t="shared" si="21"/>
        <v>1</v>
      </c>
      <c r="I228" s="3"/>
    </row>
    <row r="229" spans="1:9">
      <c r="A229" t="str">
        <f t="shared" si="20"/>
        <v>521A</v>
      </c>
      <c r="B229" t="str">
        <f t="shared" si="16"/>
        <v>6F03</v>
      </c>
      <c r="C229" t="str">
        <f t="shared" si="17"/>
        <v>036F</v>
      </c>
      <c r="D229">
        <f t="shared" si="18"/>
        <v>879</v>
      </c>
      <c r="E229" t="str">
        <f>_xlfn.XLOOKUP(D229,'table of items'!A:A,'table of items'!C:C)</f>
        <v>Terrain Extender</v>
      </c>
      <c r="F229" t="s">
        <v>2781</v>
      </c>
      <c r="G229" t="str">
        <f t="shared" si="19"/>
        <v/>
      </c>
      <c r="H229">
        <f t="shared" si="21"/>
        <v>2</v>
      </c>
      <c r="I229" s="3"/>
    </row>
    <row r="230" spans="1:9">
      <c r="A230" t="str">
        <f t="shared" si="20"/>
        <v>521C</v>
      </c>
      <c r="B230" t="str">
        <f t="shared" si="16"/>
        <v>4601</v>
      </c>
      <c r="C230" t="str">
        <f t="shared" si="17"/>
        <v>0146</v>
      </c>
      <c r="D230">
        <f t="shared" si="18"/>
        <v>326</v>
      </c>
      <c r="E230" t="str">
        <f>_xlfn.XLOOKUP(D230,'table of items'!A:A,'table of items'!C:C)</f>
        <v>Razor Claw</v>
      </c>
      <c r="F230" t="s">
        <v>2781</v>
      </c>
      <c r="G230" t="str">
        <f t="shared" si="19"/>
        <v/>
      </c>
      <c r="H230">
        <f t="shared" si="21"/>
        <v>3</v>
      </c>
      <c r="I230" s="3"/>
    </row>
    <row r="231" spans="1:9">
      <c r="A231" t="str">
        <f t="shared" si="20"/>
        <v>521E</v>
      </c>
      <c r="B231" t="str">
        <f t="shared" si="16"/>
        <v>4701</v>
      </c>
      <c r="C231" t="str">
        <f t="shared" si="17"/>
        <v>0147</v>
      </c>
      <c r="D231">
        <f t="shared" si="18"/>
        <v>327</v>
      </c>
      <c r="E231" t="str">
        <f>_xlfn.XLOOKUP(D231,'table of items'!A:A,'table of items'!C:C)</f>
        <v>Razor Fang</v>
      </c>
      <c r="F231" t="s">
        <v>2781</v>
      </c>
      <c r="G231" t="str">
        <f t="shared" si="19"/>
        <v/>
      </c>
      <c r="H231">
        <f t="shared" si="21"/>
        <v>4</v>
      </c>
      <c r="I231" s="3"/>
    </row>
    <row r="232" spans="1:9">
      <c r="A232" t="str">
        <f t="shared" si="20"/>
        <v>5220</v>
      </c>
      <c r="B232" t="str">
        <f t="shared" si="16"/>
        <v>1101</v>
      </c>
      <c r="C232" t="str">
        <f t="shared" si="17"/>
        <v>0111</v>
      </c>
      <c r="D232">
        <f t="shared" si="18"/>
        <v>273</v>
      </c>
      <c r="E232" t="str">
        <f>_xlfn.XLOOKUP(D232,'table of items'!A:A,'table of items'!C:C)</f>
        <v>Flame Orb</v>
      </c>
      <c r="F232" t="s">
        <v>2781</v>
      </c>
      <c r="G232" t="str">
        <f t="shared" si="19"/>
        <v/>
      </c>
      <c r="H232">
        <f t="shared" si="21"/>
        <v>5</v>
      </c>
      <c r="I232" s="3"/>
    </row>
    <row r="233" spans="1:9">
      <c r="A233" t="str">
        <f t="shared" si="20"/>
        <v>5222</v>
      </c>
      <c r="B233" t="str">
        <f t="shared" si="16"/>
        <v>1001</v>
      </c>
      <c r="C233" t="str">
        <f t="shared" si="17"/>
        <v>0110</v>
      </c>
      <c r="D233">
        <f t="shared" si="18"/>
        <v>272</v>
      </c>
      <c r="E233" t="str">
        <f>_xlfn.XLOOKUP(D233,'table of items'!A:A,'table of items'!C:C)</f>
        <v>Toxic Orb</v>
      </c>
      <c r="F233" t="s">
        <v>2781</v>
      </c>
      <c r="G233" t="str">
        <f t="shared" si="19"/>
        <v/>
      </c>
      <c r="H233">
        <f t="shared" si="21"/>
        <v>6</v>
      </c>
      <c r="I233" s="3"/>
    </row>
    <row r="234" spans="1:9">
      <c r="A234" t="str">
        <f t="shared" si="20"/>
        <v>5224</v>
      </c>
      <c r="B234" t="str">
        <f t="shared" si="16"/>
        <v>0901</v>
      </c>
      <c r="C234" t="str">
        <f t="shared" si="17"/>
        <v>0109</v>
      </c>
      <c r="D234">
        <f t="shared" si="18"/>
        <v>265</v>
      </c>
      <c r="E234" t="str">
        <f>_xlfn.XLOOKUP(D234,'table of items'!A:A,'table of items'!C:C)</f>
        <v>Wide Lens</v>
      </c>
      <c r="F234" t="s">
        <v>2781</v>
      </c>
      <c r="G234" t="str">
        <f t="shared" si="19"/>
        <v/>
      </c>
      <c r="H234">
        <f t="shared" si="21"/>
        <v>7</v>
      </c>
      <c r="I234" s="3"/>
    </row>
    <row r="235" spans="1:9">
      <c r="A235" t="str">
        <f t="shared" si="20"/>
        <v>5226</v>
      </c>
      <c r="B235" t="str">
        <f t="shared" si="16"/>
        <v>5D01</v>
      </c>
      <c r="C235" t="str">
        <f t="shared" si="17"/>
        <v>015D</v>
      </c>
      <c r="D235">
        <f t="shared" si="18"/>
        <v>349</v>
      </c>
      <c r="E235" t="str">
        <f>_xlfn.XLOOKUP(D235,'table of items'!A:A,'table of items'!C:C)</f>
        <v>TM22</v>
      </c>
      <c r="F235" t="s">
        <v>2781</v>
      </c>
      <c r="G235" t="str">
        <f t="shared" si="19"/>
        <v/>
      </c>
      <c r="H235">
        <f t="shared" si="21"/>
        <v>8</v>
      </c>
      <c r="I235" s="3"/>
    </row>
    <row r="236" spans="1:9">
      <c r="A236" t="str">
        <f t="shared" si="20"/>
        <v>5228</v>
      </c>
      <c r="B236" t="str">
        <f t="shared" ref="B236:B299" si="22">MID($J$1,(HEX2DEC(A236)-20480)*2+1,4)</f>
        <v>6901</v>
      </c>
      <c r="C236" t="str">
        <f t="shared" ref="C236:C299" si="23">RIGHT(B236,2)&amp;LEFT(B236,2)</f>
        <v>0169</v>
      </c>
      <c r="D236">
        <f t="shared" ref="D236:D299" si="24">HEX2DEC(C236)</f>
        <v>361</v>
      </c>
      <c r="E236" t="str">
        <f>_xlfn.XLOOKUP(D236,'table of items'!A:A,'table of items'!C:C)</f>
        <v>TM34</v>
      </c>
      <c r="F236" t="s">
        <v>2781</v>
      </c>
      <c r="G236" t="str">
        <f t="shared" si="19"/>
        <v/>
      </c>
      <c r="H236">
        <f t="shared" si="21"/>
        <v>9</v>
      </c>
      <c r="I236" s="3"/>
    </row>
    <row r="237" spans="1:9">
      <c r="A237" t="str">
        <f t="shared" si="20"/>
        <v>522A</v>
      </c>
      <c r="B237" t="str">
        <f t="shared" si="22"/>
        <v>7B01</v>
      </c>
      <c r="C237" t="str">
        <f t="shared" si="23"/>
        <v>017B</v>
      </c>
      <c r="D237">
        <f t="shared" si="24"/>
        <v>379</v>
      </c>
      <c r="E237" t="str">
        <f>_xlfn.XLOOKUP(D237,'table of items'!A:A,'table of items'!C:C)</f>
        <v>TM52</v>
      </c>
      <c r="F237" t="s">
        <v>2781</v>
      </c>
      <c r="G237" t="str">
        <f t="shared" si="19"/>
        <v/>
      </c>
      <c r="H237">
        <f t="shared" si="21"/>
        <v>10</v>
      </c>
      <c r="I237" s="3"/>
    </row>
    <row r="238" spans="1:9">
      <c r="A238" t="str">
        <f t="shared" si="20"/>
        <v>522C</v>
      </c>
      <c r="B238" t="str">
        <f t="shared" si="22"/>
        <v>8501</v>
      </c>
      <c r="C238" t="str">
        <f t="shared" si="23"/>
        <v>0185</v>
      </c>
      <c r="D238">
        <f t="shared" si="24"/>
        <v>389</v>
      </c>
      <c r="E238" t="str">
        <f>_xlfn.XLOOKUP(D238,'table of items'!A:A,'table of items'!C:C)</f>
        <v>TM62</v>
      </c>
      <c r="F238" t="s">
        <v>2781</v>
      </c>
      <c r="G238" t="str">
        <f t="shared" si="19"/>
        <v>Route 8</v>
      </c>
      <c r="H238">
        <f t="shared" si="21"/>
        <v>11</v>
      </c>
      <c r="I238" s="3"/>
    </row>
    <row r="239" spans="1:9">
      <c r="A239" t="str">
        <f t="shared" si="20"/>
        <v>522E</v>
      </c>
      <c r="B239" t="str">
        <f t="shared" si="22"/>
        <v>5000</v>
      </c>
      <c r="C239" t="str">
        <f t="shared" si="23"/>
        <v>0050</v>
      </c>
      <c r="D239">
        <f t="shared" si="24"/>
        <v>80</v>
      </c>
      <c r="E239" t="str">
        <f>_xlfn.XLOOKUP(D239,'table of items'!A:A,'table of items'!C:C)</f>
        <v>Sun Stone</v>
      </c>
      <c r="F239" t="s">
        <v>2782</v>
      </c>
      <c r="G239" t="str">
        <f t="shared" si="19"/>
        <v/>
      </c>
      <c r="H239">
        <f t="shared" si="21"/>
        <v>1</v>
      </c>
      <c r="I239" s="3"/>
    </row>
    <row r="240" spans="1:9">
      <c r="A240" t="str">
        <f t="shared" si="20"/>
        <v>5230</v>
      </c>
      <c r="B240" t="str">
        <f t="shared" si="22"/>
        <v>5100</v>
      </c>
      <c r="C240" t="str">
        <f t="shared" si="23"/>
        <v>0051</v>
      </c>
      <c r="D240">
        <f t="shared" si="24"/>
        <v>81</v>
      </c>
      <c r="E240" t="str">
        <f>_xlfn.XLOOKUP(D240,'table of items'!A:A,'table of items'!C:C)</f>
        <v>Moon Stone</v>
      </c>
      <c r="F240" t="s">
        <v>2782</v>
      </c>
      <c r="G240" t="str">
        <f t="shared" si="19"/>
        <v/>
      </c>
      <c r="H240">
        <f t="shared" si="21"/>
        <v>2</v>
      </c>
      <c r="I240" s="3"/>
    </row>
    <row r="241" spans="1:9">
      <c r="A241" t="str">
        <f t="shared" si="20"/>
        <v>5232</v>
      </c>
      <c r="B241" t="str">
        <f t="shared" si="22"/>
        <v>5103</v>
      </c>
      <c r="C241" t="str">
        <f t="shared" si="23"/>
        <v>0351</v>
      </c>
      <c r="D241">
        <f t="shared" si="24"/>
        <v>849</v>
      </c>
      <c r="E241" t="str">
        <f>_xlfn.XLOOKUP(D241,'table of items'!A:A,'table of items'!C:C)</f>
        <v>Ice Stone</v>
      </c>
      <c r="F241" t="s">
        <v>2782</v>
      </c>
      <c r="G241" t="str">
        <f t="shared" si="19"/>
        <v>Paniola</v>
      </c>
      <c r="H241">
        <f t="shared" si="21"/>
        <v>3</v>
      </c>
      <c r="I241" s="3"/>
    </row>
    <row r="242" spans="1:9">
      <c r="A242" t="str">
        <f t="shared" si="20"/>
        <v>5234</v>
      </c>
      <c r="B242" t="str">
        <f t="shared" si="22"/>
        <v>7101</v>
      </c>
      <c r="C242" t="str">
        <f t="shared" si="23"/>
        <v>0171</v>
      </c>
      <c r="D242">
        <f t="shared" si="24"/>
        <v>369</v>
      </c>
      <c r="E242" t="str">
        <f>_xlfn.XLOOKUP(D242,'table of items'!A:A,'table of items'!C:C)</f>
        <v>TM42</v>
      </c>
      <c r="F242" t="s">
        <v>2783</v>
      </c>
      <c r="G242" t="str">
        <f t="shared" si="19"/>
        <v/>
      </c>
      <c r="H242">
        <f t="shared" si="21"/>
        <v>1</v>
      </c>
      <c r="I242" s="3"/>
    </row>
    <row r="243" spans="1:9">
      <c r="A243" t="str">
        <f t="shared" si="20"/>
        <v>5236</v>
      </c>
      <c r="B243" t="str">
        <f t="shared" si="22"/>
        <v>7901</v>
      </c>
      <c r="C243" t="str">
        <f t="shared" si="23"/>
        <v>0179</v>
      </c>
      <c r="D243">
        <f t="shared" si="24"/>
        <v>377</v>
      </c>
      <c r="E243" t="str">
        <f>_xlfn.XLOOKUP(D243,'table of items'!A:A,'table of items'!C:C)</f>
        <v>TM50</v>
      </c>
      <c r="F243" t="s">
        <v>2783</v>
      </c>
      <c r="G243" t="str">
        <f t="shared" si="19"/>
        <v/>
      </c>
      <c r="H243">
        <f t="shared" si="21"/>
        <v>2</v>
      </c>
      <c r="I243" s="3"/>
    </row>
    <row r="244" spans="1:9">
      <c r="A244" t="str">
        <f t="shared" si="20"/>
        <v>5238</v>
      </c>
      <c r="B244" t="str">
        <f t="shared" si="22"/>
        <v>8801</v>
      </c>
      <c r="C244" t="str">
        <f t="shared" si="23"/>
        <v>0188</v>
      </c>
      <c r="D244">
        <f t="shared" si="24"/>
        <v>392</v>
      </c>
      <c r="E244" t="str">
        <f>_xlfn.XLOOKUP(D244,'table of items'!A:A,'table of items'!C:C)</f>
        <v>TM65</v>
      </c>
      <c r="F244" t="s">
        <v>2783</v>
      </c>
      <c r="G244" t="str">
        <f t="shared" si="19"/>
        <v/>
      </c>
      <c r="H244">
        <f t="shared" si="21"/>
        <v>3</v>
      </c>
      <c r="I244" s="3"/>
    </row>
    <row r="245" spans="1:9">
      <c r="A245" t="str">
        <f t="shared" si="20"/>
        <v>523A</v>
      </c>
      <c r="B245" t="str">
        <f t="shared" si="22"/>
        <v>5C01</v>
      </c>
      <c r="C245" t="str">
        <f t="shared" si="23"/>
        <v>015C</v>
      </c>
      <c r="D245">
        <f t="shared" si="24"/>
        <v>348</v>
      </c>
      <c r="E245" t="str">
        <f>_xlfn.XLOOKUP(D245,'table of items'!A:A,'table of items'!C:C)</f>
        <v>TM21</v>
      </c>
      <c r="F245" t="s">
        <v>2783</v>
      </c>
      <c r="G245" t="str">
        <f t="shared" si="19"/>
        <v/>
      </c>
      <c r="H245">
        <f t="shared" si="21"/>
        <v>4</v>
      </c>
      <c r="I245" s="3"/>
    </row>
    <row r="246" spans="1:9">
      <c r="A246" t="str">
        <f t="shared" si="20"/>
        <v>523C</v>
      </c>
      <c r="B246" t="str">
        <f t="shared" si="22"/>
        <v>9701</v>
      </c>
      <c r="C246" t="str">
        <f t="shared" si="23"/>
        <v>0197</v>
      </c>
      <c r="D246">
        <f t="shared" si="24"/>
        <v>407</v>
      </c>
      <c r="E246" t="str">
        <f>_xlfn.XLOOKUP(D246,'table of items'!A:A,'table of items'!C:C)</f>
        <v>TM80</v>
      </c>
      <c r="F246" t="s">
        <v>2783</v>
      </c>
      <c r="G246" t="str">
        <f t="shared" si="19"/>
        <v>Malie TMs</v>
      </c>
      <c r="H246">
        <f t="shared" si="21"/>
        <v>5</v>
      </c>
      <c r="I246" s="3"/>
    </row>
    <row r="247" spans="1:9">
      <c r="A247" t="str">
        <f t="shared" si="20"/>
        <v>523E</v>
      </c>
      <c r="B247" t="str">
        <f t="shared" si="22"/>
        <v>5501</v>
      </c>
      <c r="C247" t="str">
        <f t="shared" si="23"/>
        <v>0155</v>
      </c>
      <c r="D247">
        <f t="shared" si="24"/>
        <v>341</v>
      </c>
      <c r="E247" t="str">
        <f>_xlfn.XLOOKUP(D247,'table of items'!A:A,'table of items'!C:C)</f>
        <v>TM14</v>
      </c>
      <c r="F247" t="s">
        <v>2784</v>
      </c>
      <c r="G247" t="str">
        <f t="shared" ref="G247:G310" si="25">IF(F248&lt;&gt;F247,F247,"")</f>
        <v/>
      </c>
      <c r="H247">
        <f t="shared" si="21"/>
        <v>1</v>
      </c>
      <c r="I247" s="3"/>
    </row>
    <row r="248" spans="1:9">
      <c r="A248" t="str">
        <f t="shared" si="20"/>
        <v>5240</v>
      </c>
      <c r="B248" t="str">
        <f t="shared" si="22"/>
        <v>6001</v>
      </c>
      <c r="C248" t="str">
        <f t="shared" si="23"/>
        <v>0160</v>
      </c>
      <c r="D248">
        <f t="shared" si="24"/>
        <v>352</v>
      </c>
      <c r="E248" t="str">
        <f>_xlfn.XLOOKUP(D248,'table of items'!A:A,'table of items'!C:C)</f>
        <v>TM25</v>
      </c>
      <c r="F248" t="s">
        <v>2784</v>
      </c>
      <c r="G248" t="str">
        <f t="shared" si="25"/>
        <v/>
      </c>
      <c r="H248">
        <f t="shared" si="21"/>
        <v>2</v>
      </c>
      <c r="I248" s="3"/>
    </row>
    <row r="249" spans="1:9">
      <c r="A249" t="str">
        <f t="shared" si="20"/>
        <v>5242</v>
      </c>
      <c r="B249" t="str">
        <f t="shared" si="22"/>
        <v>6D01</v>
      </c>
      <c r="C249" t="str">
        <f t="shared" si="23"/>
        <v>016D</v>
      </c>
      <c r="D249">
        <f t="shared" si="24"/>
        <v>365</v>
      </c>
      <c r="E249" t="str">
        <f>_xlfn.XLOOKUP(D249,'table of items'!A:A,'table of items'!C:C)</f>
        <v>TM38</v>
      </c>
      <c r="F249" t="s">
        <v>2784</v>
      </c>
      <c r="G249" t="str">
        <f t="shared" si="25"/>
        <v/>
      </c>
      <c r="H249">
        <f t="shared" si="21"/>
        <v>3</v>
      </c>
      <c r="I249" s="3"/>
    </row>
    <row r="250" spans="1:9">
      <c r="A250" t="str">
        <f t="shared" si="20"/>
        <v>5244</v>
      </c>
      <c r="B250" t="str">
        <f t="shared" si="22"/>
        <v>5601</v>
      </c>
      <c r="C250" t="str">
        <f t="shared" si="23"/>
        <v>0156</v>
      </c>
      <c r="D250">
        <f t="shared" si="24"/>
        <v>342</v>
      </c>
      <c r="E250" t="str">
        <f>_xlfn.XLOOKUP(D250,'table of items'!A:A,'table of items'!C:C)</f>
        <v>TM15</v>
      </c>
      <c r="F250" t="s">
        <v>2784</v>
      </c>
      <c r="G250" t="str">
        <f t="shared" si="25"/>
        <v/>
      </c>
      <c r="H250">
        <f t="shared" si="21"/>
        <v>4</v>
      </c>
      <c r="I250" s="3"/>
    </row>
    <row r="251" spans="1:9">
      <c r="A251" t="str">
        <f t="shared" si="20"/>
        <v>5246</v>
      </c>
      <c r="B251" t="str">
        <f t="shared" si="22"/>
        <v>8B01</v>
      </c>
      <c r="C251" t="str">
        <f t="shared" si="23"/>
        <v>018B</v>
      </c>
      <c r="D251">
        <f t="shared" si="24"/>
        <v>395</v>
      </c>
      <c r="E251" t="str">
        <f>_xlfn.XLOOKUP(D251,'table of items'!A:A,'table of items'!C:C)</f>
        <v>TM68</v>
      </c>
      <c r="F251" t="s">
        <v>2784</v>
      </c>
      <c r="G251" t="str">
        <f t="shared" si="25"/>
        <v/>
      </c>
      <c r="H251">
        <f t="shared" si="21"/>
        <v>5</v>
      </c>
      <c r="I251" s="3"/>
    </row>
    <row r="252" spans="1:9">
      <c r="A252" t="str">
        <f t="shared" si="20"/>
        <v>5248</v>
      </c>
      <c r="B252" t="str">
        <f t="shared" si="22"/>
        <v>8E01</v>
      </c>
      <c r="C252" t="str">
        <f t="shared" si="23"/>
        <v>018E</v>
      </c>
      <c r="D252">
        <f t="shared" si="24"/>
        <v>398</v>
      </c>
      <c r="E252" t="str">
        <f>_xlfn.XLOOKUP(D252,'table of items'!A:A,'table of items'!C:C)</f>
        <v>TM71</v>
      </c>
      <c r="F252" t="s">
        <v>2784</v>
      </c>
      <c r="G252" t="str">
        <f t="shared" si="25"/>
        <v>Mt. Hokulani</v>
      </c>
      <c r="H252">
        <f t="shared" si="21"/>
        <v>6</v>
      </c>
      <c r="I252" s="3"/>
    </row>
    <row r="253" spans="1:9">
      <c r="A253" t="str">
        <f t="shared" si="20"/>
        <v>524A</v>
      </c>
      <c r="B253" t="str">
        <f t="shared" si="22"/>
        <v>0A01</v>
      </c>
      <c r="C253" t="str">
        <f t="shared" si="23"/>
        <v>010A</v>
      </c>
      <c r="D253">
        <f t="shared" si="24"/>
        <v>266</v>
      </c>
      <c r="E253" t="str">
        <f>_xlfn.XLOOKUP(D253,'table of items'!A:A,'table of items'!C:C)</f>
        <v>Muscle Band</v>
      </c>
      <c r="F253" t="s">
        <v>2785</v>
      </c>
      <c r="G253" t="str">
        <f t="shared" si="25"/>
        <v/>
      </c>
      <c r="H253">
        <f t="shared" si="21"/>
        <v>1</v>
      </c>
      <c r="I253" s="3"/>
    </row>
    <row r="254" spans="1:9">
      <c r="A254" t="str">
        <f t="shared" si="20"/>
        <v>524C</v>
      </c>
      <c r="B254" t="str">
        <f t="shared" si="22"/>
        <v>0B01</v>
      </c>
      <c r="C254" t="str">
        <f t="shared" si="23"/>
        <v>010B</v>
      </c>
      <c r="D254">
        <f t="shared" si="24"/>
        <v>267</v>
      </c>
      <c r="E254" t="str">
        <f>_xlfn.XLOOKUP(D254,'table of items'!A:A,'table of items'!C:C)</f>
        <v>Wise Glasses</v>
      </c>
      <c r="F254" t="s">
        <v>2785</v>
      </c>
      <c r="G254" t="str">
        <f t="shared" si="25"/>
        <v/>
      </c>
      <c r="H254">
        <f t="shared" si="21"/>
        <v>2</v>
      </c>
      <c r="I254" s="3"/>
    </row>
    <row r="255" spans="1:9">
      <c r="A255" t="str">
        <f t="shared" si="20"/>
        <v>524E</v>
      </c>
      <c r="B255" t="str">
        <f t="shared" si="22"/>
        <v>E800</v>
      </c>
      <c r="C255" t="str">
        <f t="shared" si="23"/>
        <v>00E8</v>
      </c>
      <c r="D255">
        <f t="shared" si="24"/>
        <v>232</v>
      </c>
      <c r="E255" t="str">
        <f>_xlfn.XLOOKUP(D255,'table of items'!A:A,'table of items'!C:C)</f>
        <v>Scope Lens</v>
      </c>
      <c r="F255" t="s">
        <v>2785</v>
      </c>
      <c r="G255" t="str">
        <f t="shared" si="25"/>
        <v/>
      </c>
      <c r="H255">
        <f t="shared" si="21"/>
        <v>3</v>
      </c>
      <c r="I255" s="3"/>
    </row>
    <row r="256" spans="1:9">
      <c r="A256" t="str">
        <f t="shared" si="20"/>
        <v>5250</v>
      </c>
      <c r="B256" t="str">
        <f t="shared" si="22"/>
        <v>1401</v>
      </c>
      <c r="C256" t="str">
        <f t="shared" si="23"/>
        <v>0114</v>
      </c>
      <c r="D256">
        <f t="shared" si="24"/>
        <v>276</v>
      </c>
      <c r="E256" t="str">
        <f>_xlfn.XLOOKUP(D256,'table of items'!A:A,'table of items'!C:C)</f>
        <v>Zoom Lens</v>
      </c>
      <c r="F256" t="s">
        <v>2785</v>
      </c>
      <c r="G256" t="str">
        <f t="shared" si="25"/>
        <v/>
      </c>
      <c r="H256">
        <f t="shared" si="21"/>
        <v>4</v>
      </c>
      <c r="I256" s="3"/>
    </row>
    <row r="257" spans="1:9">
      <c r="A257" t="str">
        <f t="shared" si="20"/>
        <v>5252</v>
      </c>
      <c r="B257" t="str">
        <f t="shared" si="22"/>
        <v>2E00</v>
      </c>
      <c r="C257" t="str">
        <f t="shared" si="23"/>
        <v>002E</v>
      </c>
      <c r="D257">
        <f t="shared" si="24"/>
        <v>46</v>
      </c>
      <c r="E257" t="str">
        <f>_xlfn.XLOOKUP(D257,'table of items'!A:A,'table of items'!C:C)</f>
        <v>Protein</v>
      </c>
      <c r="F257" t="s">
        <v>2785</v>
      </c>
      <c r="G257" t="str">
        <f t="shared" si="25"/>
        <v/>
      </c>
      <c r="H257">
        <f t="shared" si="21"/>
        <v>5</v>
      </c>
      <c r="I257" s="3"/>
    </row>
    <row r="258" spans="1:9">
      <c r="A258" t="str">
        <f t="shared" si="20"/>
        <v>5254</v>
      </c>
      <c r="B258" t="str">
        <f t="shared" si="22"/>
        <v>2F00</v>
      </c>
      <c r="C258" t="str">
        <f t="shared" si="23"/>
        <v>002F</v>
      </c>
      <c r="D258">
        <f t="shared" si="24"/>
        <v>47</v>
      </c>
      <c r="E258" t="str">
        <f>_xlfn.XLOOKUP(D258,'table of items'!A:A,'table of items'!C:C)</f>
        <v>Iron</v>
      </c>
      <c r="F258" t="s">
        <v>2785</v>
      </c>
      <c r="G258" t="str">
        <f t="shared" si="25"/>
        <v/>
      </c>
      <c r="H258">
        <f t="shared" si="21"/>
        <v>6</v>
      </c>
      <c r="I258" s="3"/>
    </row>
    <row r="259" spans="1:9">
      <c r="A259" t="str">
        <f t="shared" ref="A259:A322" si="26">DEC2HEX(HEX2DEC(A258)+LEN(B258)/2,4)</f>
        <v>5256</v>
      </c>
      <c r="B259" t="str">
        <f t="shared" si="22"/>
        <v>3100</v>
      </c>
      <c r="C259" t="str">
        <f t="shared" si="23"/>
        <v>0031</v>
      </c>
      <c r="D259">
        <f t="shared" si="24"/>
        <v>49</v>
      </c>
      <c r="E259" t="str">
        <f>_xlfn.XLOOKUP(D259,'table of items'!A:A,'table of items'!C:C)</f>
        <v>Calcium</v>
      </c>
      <c r="F259" t="s">
        <v>2785</v>
      </c>
      <c r="G259" t="str">
        <f t="shared" si="25"/>
        <v/>
      </c>
      <c r="H259">
        <f t="shared" si="21"/>
        <v>7</v>
      </c>
      <c r="I259" s="3"/>
    </row>
    <row r="260" spans="1:9">
      <c r="A260" t="str">
        <f t="shared" si="26"/>
        <v>5258</v>
      </c>
      <c r="B260" t="str">
        <f t="shared" si="22"/>
        <v>3400</v>
      </c>
      <c r="C260" t="str">
        <f t="shared" si="23"/>
        <v>0034</v>
      </c>
      <c r="D260">
        <f t="shared" si="24"/>
        <v>52</v>
      </c>
      <c r="E260" t="str">
        <f>_xlfn.XLOOKUP(D260,'table of items'!A:A,'table of items'!C:C)</f>
        <v>Zinc</v>
      </c>
      <c r="F260" t="s">
        <v>2785</v>
      </c>
      <c r="G260" t="str">
        <f t="shared" si="25"/>
        <v/>
      </c>
      <c r="H260">
        <f t="shared" si="21"/>
        <v>8</v>
      </c>
      <c r="I260" s="3"/>
    </row>
    <row r="261" spans="1:9">
      <c r="A261" t="str">
        <f t="shared" si="26"/>
        <v>525A</v>
      </c>
      <c r="B261" t="str">
        <f t="shared" si="22"/>
        <v>3000</v>
      </c>
      <c r="C261" t="str">
        <f t="shared" si="23"/>
        <v>0030</v>
      </c>
      <c r="D261">
        <f t="shared" si="24"/>
        <v>48</v>
      </c>
      <c r="E261" t="str">
        <f>_xlfn.XLOOKUP(D261,'table of items'!A:A,'table of items'!C:C)</f>
        <v>Carbos</v>
      </c>
      <c r="F261" t="s">
        <v>2785</v>
      </c>
      <c r="G261" t="str">
        <f t="shared" si="25"/>
        <v/>
      </c>
      <c r="H261">
        <f t="shared" si="21"/>
        <v>9</v>
      </c>
      <c r="I261" s="3"/>
    </row>
    <row r="262" spans="1:9">
      <c r="A262" t="str">
        <f t="shared" si="26"/>
        <v>525C</v>
      </c>
      <c r="B262" t="str">
        <f t="shared" si="22"/>
        <v>2D00</v>
      </c>
      <c r="C262" t="str">
        <f t="shared" si="23"/>
        <v>002D</v>
      </c>
      <c r="D262">
        <f t="shared" si="24"/>
        <v>45</v>
      </c>
      <c r="E262" t="str">
        <f>_xlfn.XLOOKUP(D262,'table of items'!A:A,'table of items'!C:C)</f>
        <v>HP Up</v>
      </c>
      <c r="F262" t="s">
        <v>2785</v>
      </c>
      <c r="G262" t="str">
        <f t="shared" si="25"/>
        <v>Seafolk Village</v>
      </c>
      <c r="H262">
        <f t="shared" si="21"/>
        <v>10</v>
      </c>
      <c r="I262" s="3"/>
    </row>
    <row r="263" spans="1:9">
      <c r="A263" t="str">
        <f t="shared" si="26"/>
        <v>525E</v>
      </c>
      <c r="B263" t="str">
        <f t="shared" si="22"/>
        <v>5001</v>
      </c>
      <c r="C263" t="str">
        <f t="shared" si="23"/>
        <v>0150</v>
      </c>
      <c r="D263">
        <f t="shared" si="24"/>
        <v>336</v>
      </c>
      <c r="E263" t="str">
        <f>_xlfn.XLOOKUP(D263,'table of items'!A:A,'table of items'!C:C)</f>
        <v>TM09</v>
      </c>
      <c r="F263" t="s">
        <v>2786</v>
      </c>
      <c r="G263" t="str">
        <f t="shared" si="25"/>
        <v/>
      </c>
      <c r="H263">
        <f t="shared" ref="H263:H326" si="27">IF(F263&lt;&gt;F262,1,H262+1)</f>
        <v>1</v>
      </c>
      <c r="I263" s="3"/>
    </row>
    <row r="264" spans="1:9">
      <c r="A264" t="str">
        <f t="shared" si="26"/>
        <v>5260</v>
      </c>
      <c r="B264" t="str">
        <f t="shared" si="22"/>
        <v>6F01</v>
      </c>
      <c r="C264" t="str">
        <f t="shared" si="23"/>
        <v>016F</v>
      </c>
      <c r="D264">
        <f t="shared" si="24"/>
        <v>367</v>
      </c>
      <c r="E264" t="str">
        <f>_xlfn.XLOOKUP(D264,'table of items'!A:A,'table of items'!C:C)</f>
        <v>TM40</v>
      </c>
      <c r="F264" t="s">
        <v>2786</v>
      </c>
      <c r="G264" t="str">
        <f t="shared" si="25"/>
        <v/>
      </c>
      <c r="H264">
        <f t="shared" si="27"/>
        <v>2</v>
      </c>
      <c r="I264" s="3"/>
    </row>
    <row r="265" spans="1:9">
      <c r="A265" t="str">
        <f t="shared" si="26"/>
        <v>5262</v>
      </c>
      <c r="B265" t="str">
        <f t="shared" si="22"/>
        <v>7601</v>
      </c>
      <c r="C265" t="str">
        <f t="shared" si="23"/>
        <v>0176</v>
      </c>
      <c r="D265">
        <f t="shared" si="24"/>
        <v>374</v>
      </c>
      <c r="E265" t="str">
        <f>_xlfn.XLOOKUP(D265,'table of items'!A:A,'table of items'!C:C)</f>
        <v>TM47</v>
      </c>
      <c r="F265" t="s">
        <v>2786</v>
      </c>
      <c r="G265" t="str">
        <f t="shared" si="25"/>
        <v/>
      </c>
      <c r="H265">
        <f t="shared" si="27"/>
        <v>3</v>
      </c>
      <c r="I265" s="3"/>
    </row>
    <row r="266" spans="1:9">
      <c r="A266" t="str">
        <f t="shared" si="26"/>
        <v>5264</v>
      </c>
      <c r="B266" t="str">
        <f t="shared" si="22"/>
        <v>7A01</v>
      </c>
      <c r="C266" t="str">
        <f t="shared" si="23"/>
        <v>017A</v>
      </c>
      <c r="D266">
        <f t="shared" si="24"/>
        <v>378</v>
      </c>
      <c r="E266" t="str">
        <f>_xlfn.XLOOKUP(D266,'table of items'!A:A,'table of items'!C:C)</f>
        <v>TM51</v>
      </c>
      <c r="F266" t="s">
        <v>2786</v>
      </c>
      <c r="G266" t="str">
        <f t="shared" si="25"/>
        <v/>
      </c>
      <c r="H266">
        <f t="shared" si="27"/>
        <v>4</v>
      </c>
      <c r="I266" s="3"/>
    </row>
    <row r="267" spans="1:9">
      <c r="A267" t="str">
        <f t="shared" si="26"/>
        <v>5266</v>
      </c>
      <c r="B267" t="str">
        <f t="shared" si="22"/>
        <v>A001</v>
      </c>
      <c r="C267" t="str">
        <f t="shared" si="23"/>
        <v>01A0</v>
      </c>
      <c r="D267">
        <f t="shared" si="24"/>
        <v>416</v>
      </c>
      <c r="E267" t="str">
        <f>_xlfn.XLOOKUP(D267,'table of items'!A:A,'table of items'!C:C)</f>
        <v>TM89</v>
      </c>
      <c r="F267" t="s">
        <v>2786</v>
      </c>
      <c r="G267" t="str">
        <f t="shared" si="25"/>
        <v>Konikoni TMs</v>
      </c>
      <c r="H267">
        <f t="shared" si="27"/>
        <v>5</v>
      </c>
      <c r="I267" s="3"/>
    </row>
    <row r="268" spans="1:9">
      <c r="A268" t="str">
        <f t="shared" si="26"/>
        <v>5268</v>
      </c>
      <c r="B268" t="str">
        <f t="shared" si="22"/>
        <v>6D00</v>
      </c>
      <c r="C268" t="str">
        <f t="shared" si="23"/>
        <v>006D</v>
      </c>
      <c r="D268">
        <f t="shared" si="24"/>
        <v>109</v>
      </c>
      <c r="E268" t="str">
        <f>_xlfn.XLOOKUP(D268,'table of items'!A:A,'table of items'!C:C)</f>
        <v>Dawn Stone</v>
      </c>
      <c r="F268" t="s">
        <v>2787</v>
      </c>
      <c r="G268" t="str">
        <f t="shared" si="25"/>
        <v/>
      </c>
      <c r="H268">
        <f t="shared" si="27"/>
        <v>1</v>
      </c>
      <c r="I268" s="3"/>
    </row>
    <row r="269" spans="1:9">
      <c r="A269" t="str">
        <f t="shared" si="26"/>
        <v>526A</v>
      </c>
      <c r="B269" t="str">
        <f t="shared" si="22"/>
        <v>6B00</v>
      </c>
      <c r="C269" t="str">
        <f t="shared" si="23"/>
        <v>006B</v>
      </c>
      <c r="D269">
        <f t="shared" si="24"/>
        <v>107</v>
      </c>
      <c r="E269" t="str">
        <f>_xlfn.XLOOKUP(D269,'table of items'!A:A,'table of items'!C:C)</f>
        <v>Shiny Stone</v>
      </c>
      <c r="F269" t="s">
        <v>2787</v>
      </c>
      <c r="G269" t="str">
        <f t="shared" si="25"/>
        <v/>
      </c>
      <c r="H269">
        <f t="shared" si="27"/>
        <v>2</v>
      </c>
      <c r="I269" s="3"/>
    </row>
    <row r="270" spans="1:9">
      <c r="A270" t="str">
        <f t="shared" si="26"/>
        <v>526C</v>
      </c>
      <c r="B270" t="str">
        <f t="shared" si="22"/>
        <v>6C00</v>
      </c>
      <c r="C270" t="str">
        <f t="shared" si="23"/>
        <v>006C</v>
      </c>
      <c r="D270">
        <f t="shared" si="24"/>
        <v>108</v>
      </c>
      <c r="E270" t="str">
        <f>_xlfn.XLOOKUP(D270,'table of items'!A:A,'table of items'!C:C)</f>
        <v>Dusk Stone</v>
      </c>
      <c r="F270" t="s">
        <v>2787</v>
      </c>
      <c r="G270" t="str">
        <f t="shared" si="25"/>
        <v/>
      </c>
      <c r="H270">
        <f t="shared" si="27"/>
        <v>3</v>
      </c>
      <c r="I270" s="3"/>
    </row>
    <row r="271" spans="1:9">
      <c r="A271" t="str">
        <f t="shared" si="26"/>
        <v>526E</v>
      </c>
      <c r="B271" t="str">
        <f t="shared" si="22"/>
        <v>5500</v>
      </c>
      <c r="C271" t="str">
        <f t="shared" si="23"/>
        <v>0055</v>
      </c>
      <c r="D271">
        <f t="shared" si="24"/>
        <v>85</v>
      </c>
      <c r="E271" t="str">
        <f>_xlfn.XLOOKUP(D271,'table of items'!A:A,'table of items'!C:C)</f>
        <v>Leaf Stone</v>
      </c>
      <c r="F271" t="s">
        <v>2787</v>
      </c>
      <c r="G271" t="str">
        <f t="shared" si="25"/>
        <v>Konikoni City</v>
      </c>
      <c r="H271">
        <f t="shared" si="27"/>
        <v>4</v>
      </c>
      <c r="I271" s="3"/>
    </row>
    <row r="272" spans="1:9">
      <c r="A272" t="str">
        <f t="shared" si="26"/>
        <v>5270</v>
      </c>
      <c r="B272" t="str">
        <f t="shared" si="22"/>
        <v>EA00</v>
      </c>
      <c r="C272" t="str">
        <f t="shared" si="23"/>
        <v>00EA</v>
      </c>
      <c r="D272">
        <f t="shared" si="24"/>
        <v>234</v>
      </c>
      <c r="E272" t="str">
        <f>_xlfn.XLOOKUP(D272,'table of items'!A:A,'table of items'!C:C)</f>
        <v>Leftovers</v>
      </c>
      <c r="F272" t="s">
        <v>2788</v>
      </c>
      <c r="G272" t="str">
        <f t="shared" si="25"/>
        <v/>
      </c>
      <c r="H272">
        <f t="shared" si="27"/>
        <v>1</v>
      </c>
      <c r="I272" s="3"/>
    </row>
    <row r="273" spans="1:9">
      <c r="A273" t="str">
        <f t="shared" si="26"/>
        <v>5272</v>
      </c>
      <c r="B273" t="str">
        <f t="shared" si="22"/>
        <v>0E01</v>
      </c>
      <c r="C273" t="str">
        <f t="shared" si="23"/>
        <v>010E</v>
      </c>
      <c r="D273">
        <f t="shared" si="24"/>
        <v>270</v>
      </c>
      <c r="E273" t="str">
        <f>_xlfn.XLOOKUP(D273,'table of items'!A:A,'table of items'!C:C)</f>
        <v>Life Orb</v>
      </c>
      <c r="F273" t="s">
        <v>2788</v>
      </c>
      <c r="G273" t="str">
        <f t="shared" si="25"/>
        <v/>
      </c>
      <c r="H273">
        <f t="shared" si="27"/>
        <v>2</v>
      </c>
      <c r="I273" s="3"/>
    </row>
    <row r="274" spans="1:9">
      <c r="A274" t="str">
        <f t="shared" si="26"/>
        <v>5274</v>
      </c>
      <c r="B274" t="str">
        <f t="shared" si="22"/>
        <v>8002</v>
      </c>
      <c r="C274" t="str">
        <f t="shared" si="23"/>
        <v>0280</v>
      </c>
      <c r="D274">
        <f t="shared" si="24"/>
        <v>640</v>
      </c>
      <c r="E274" t="str">
        <f>_xlfn.XLOOKUP(D274,'table of items'!A:A,'table of items'!C:C)</f>
        <v>Assault Vest</v>
      </c>
      <c r="F274" t="s">
        <v>2788</v>
      </c>
      <c r="G274" t="str">
        <f t="shared" si="25"/>
        <v/>
      </c>
      <c r="H274">
        <f t="shared" si="27"/>
        <v>3</v>
      </c>
      <c r="I274" s="3"/>
    </row>
    <row r="275" spans="1:9">
      <c r="A275" t="str">
        <f t="shared" si="26"/>
        <v>5276</v>
      </c>
      <c r="B275" t="str">
        <f t="shared" si="22"/>
        <v>0C01</v>
      </c>
      <c r="C275" t="str">
        <f t="shared" si="23"/>
        <v>010C</v>
      </c>
      <c r="D275">
        <f t="shared" si="24"/>
        <v>268</v>
      </c>
      <c r="E275" t="str">
        <f>_xlfn.XLOOKUP(D275,'table of items'!A:A,'table of items'!C:C)</f>
        <v>Expert Belt</v>
      </c>
      <c r="F275" t="s">
        <v>2788</v>
      </c>
      <c r="G275" t="str">
        <f t="shared" si="25"/>
        <v/>
      </c>
      <c r="H275">
        <f t="shared" si="27"/>
        <v>4</v>
      </c>
      <c r="I275" s="3"/>
    </row>
    <row r="276" spans="1:9">
      <c r="A276" t="str">
        <f t="shared" si="26"/>
        <v>5278</v>
      </c>
      <c r="B276" t="str">
        <f t="shared" si="22"/>
        <v>1901</v>
      </c>
      <c r="C276" t="str">
        <f t="shared" si="23"/>
        <v>0119</v>
      </c>
      <c r="D276">
        <f t="shared" si="24"/>
        <v>281</v>
      </c>
      <c r="E276" t="str">
        <f>_xlfn.XLOOKUP(D276,'table of items'!A:A,'table of items'!C:C)</f>
        <v>Black Sludge</v>
      </c>
      <c r="F276" t="s">
        <v>2788</v>
      </c>
      <c r="G276" t="str">
        <f t="shared" si="25"/>
        <v>Thrifty Left</v>
      </c>
      <c r="H276">
        <f t="shared" si="27"/>
        <v>5</v>
      </c>
      <c r="I276" s="3"/>
    </row>
    <row r="277" spans="1:9">
      <c r="A277" t="str">
        <f t="shared" si="26"/>
        <v>527A</v>
      </c>
      <c r="B277" t="str">
        <f t="shared" si="22"/>
        <v>2901</v>
      </c>
      <c r="C277" t="str">
        <f t="shared" si="23"/>
        <v>0129</v>
      </c>
      <c r="D277">
        <f t="shared" si="24"/>
        <v>297</v>
      </c>
      <c r="E277" t="str">
        <f>_xlfn.XLOOKUP(D277,'table of items'!A:A,'table of items'!C:C)</f>
        <v>Choice Specs</v>
      </c>
      <c r="F277" t="s">
        <v>2789</v>
      </c>
      <c r="G277" t="str">
        <f t="shared" si="25"/>
        <v/>
      </c>
      <c r="H277">
        <f t="shared" si="27"/>
        <v>1</v>
      </c>
      <c r="I277" s="3"/>
    </row>
    <row r="278" spans="1:9">
      <c r="A278" t="str">
        <f t="shared" si="26"/>
        <v>527C</v>
      </c>
      <c r="B278" t="str">
        <f t="shared" si="22"/>
        <v>DC00</v>
      </c>
      <c r="C278" t="str">
        <f t="shared" si="23"/>
        <v>00DC</v>
      </c>
      <c r="D278">
        <f t="shared" si="24"/>
        <v>220</v>
      </c>
      <c r="E278" t="str">
        <f>_xlfn.XLOOKUP(D278,'table of items'!A:A,'table of items'!C:C)</f>
        <v>Choice Band</v>
      </c>
      <c r="F278" t="s">
        <v>2789</v>
      </c>
      <c r="G278" t="str">
        <f t="shared" si="25"/>
        <v/>
      </c>
      <c r="H278">
        <f t="shared" si="27"/>
        <v>2</v>
      </c>
      <c r="I278" s="3"/>
    </row>
    <row r="279" spans="1:9">
      <c r="A279" t="str">
        <f t="shared" si="26"/>
        <v>527E</v>
      </c>
      <c r="B279" t="str">
        <f t="shared" si="22"/>
        <v>1F01</v>
      </c>
      <c r="C279" t="str">
        <f t="shared" si="23"/>
        <v>011F</v>
      </c>
      <c r="D279">
        <f t="shared" si="24"/>
        <v>287</v>
      </c>
      <c r="E279" t="str">
        <f>_xlfn.XLOOKUP(D279,'table of items'!A:A,'table of items'!C:C)</f>
        <v>Choice Scarf</v>
      </c>
      <c r="F279" t="s">
        <v>2789</v>
      </c>
      <c r="G279" t="str">
        <f t="shared" si="25"/>
        <v/>
      </c>
      <c r="H279">
        <f t="shared" si="27"/>
        <v>3</v>
      </c>
      <c r="I279" s="3"/>
    </row>
    <row r="280" spans="1:9">
      <c r="A280" t="str">
        <f t="shared" si="26"/>
        <v>5280</v>
      </c>
      <c r="B280" t="str">
        <f t="shared" si="22"/>
        <v>1C02</v>
      </c>
      <c r="C280" t="str">
        <f t="shared" si="23"/>
        <v>021C</v>
      </c>
      <c r="D280">
        <f t="shared" si="24"/>
        <v>540</v>
      </c>
      <c r="E280" t="str">
        <f>_xlfn.XLOOKUP(D280,'table of items'!A:A,'table of items'!C:C)</f>
        <v>Rocky Helmet</v>
      </c>
      <c r="F280" t="s">
        <v>2789</v>
      </c>
      <c r="G280" t="str">
        <f t="shared" si="25"/>
        <v/>
      </c>
      <c r="H280">
        <f t="shared" si="27"/>
        <v>4</v>
      </c>
      <c r="I280" s="3"/>
    </row>
    <row r="281" spans="1:9">
      <c r="A281" t="str">
        <f t="shared" si="26"/>
        <v>5282</v>
      </c>
      <c r="B281" t="str">
        <f t="shared" si="22"/>
        <v>0B01</v>
      </c>
      <c r="C281" t="str">
        <f t="shared" si="23"/>
        <v>010B</v>
      </c>
      <c r="D281">
        <f t="shared" si="24"/>
        <v>267</v>
      </c>
      <c r="E281" t="str">
        <f>_xlfn.XLOOKUP(D281,'table of items'!A:A,'table of items'!C:C)</f>
        <v>Wise Glasses</v>
      </c>
      <c r="F281" t="s">
        <v>2789</v>
      </c>
      <c r="G281" t="str">
        <f t="shared" si="25"/>
        <v/>
      </c>
      <c r="H281">
        <f t="shared" si="27"/>
        <v>5</v>
      </c>
      <c r="I281" s="3"/>
    </row>
    <row r="282" spans="1:9">
      <c r="A282" t="str">
        <f t="shared" si="26"/>
        <v>5284</v>
      </c>
      <c r="B282" t="str">
        <f t="shared" si="22"/>
        <v>0D01</v>
      </c>
      <c r="C282" t="str">
        <f t="shared" si="23"/>
        <v>010D</v>
      </c>
      <c r="D282">
        <f t="shared" si="24"/>
        <v>269</v>
      </c>
      <c r="E282" t="str">
        <f>_xlfn.XLOOKUP(D282,'table of items'!A:A,'table of items'!C:C)</f>
        <v>Light Clay</v>
      </c>
      <c r="F282" t="s">
        <v>2789</v>
      </c>
      <c r="G282" t="str">
        <f t="shared" si="25"/>
        <v/>
      </c>
      <c r="H282">
        <f t="shared" si="27"/>
        <v>6</v>
      </c>
      <c r="I282" s="3"/>
    </row>
    <row r="283" spans="1:9">
      <c r="A283" t="str">
        <f t="shared" si="26"/>
        <v>5286</v>
      </c>
      <c r="B283" t="str">
        <f t="shared" si="22"/>
        <v>0A01</v>
      </c>
      <c r="C283" t="str">
        <f t="shared" si="23"/>
        <v>010A</v>
      </c>
      <c r="D283">
        <f t="shared" si="24"/>
        <v>266</v>
      </c>
      <c r="E283" t="str">
        <f>_xlfn.XLOOKUP(D283,'table of items'!A:A,'table of items'!C:C)</f>
        <v>Muscle Band</v>
      </c>
      <c r="F283" t="s">
        <v>2789</v>
      </c>
      <c r="G283" t="str">
        <f t="shared" si="25"/>
        <v>Thrifty Center</v>
      </c>
      <c r="H283">
        <f t="shared" si="27"/>
        <v>7</v>
      </c>
      <c r="I283" s="3"/>
    </row>
    <row r="284" spans="1:9">
      <c r="A284" t="str">
        <f t="shared" si="26"/>
        <v>5288</v>
      </c>
      <c r="B284" t="str">
        <f t="shared" si="22"/>
        <v>E700</v>
      </c>
      <c r="C284" t="str">
        <f t="shared" si="23"/>
        <v>00E7</v>
      </c>
      <c r="D284">
        <f t="shared" si="24"/>
        <v>231</v>
      </c>
      <c r="E284" t="str">
        <f>_xlfn.XLOOKUP(D284,'table of items'!A:A,'table of items'!C:C)</f>
        <v>Lucky Egg</v>
      </c>
      <c r="F284" t="s">
        <v>2790</v>
      </c>
      <c r="G284" t="str">
        <f t="shared" si="25"/>
        <v/>
      </c>
      <c r="H284">
        <f t="shared" si="27"/>
        <v>1</v>
      </c>
      <c r="I284" s="3"/>
    </row>
    <row r="285" spans="1:9">
      <c r="A285" t="str">
        <f t="shared" si="26"/>
        <v>528A</v>
      </c>
      <c r="B285" t="str">
        <f t="shared" si="22"/>
        <v>1801</v>
      </c>
      <c r="C285" t="str">
        <f t="shared" si="23"/>
        <v>0118</v>
      </c>
      <c r="D285">
        <f t="shared" si="24"/>
        <v>280</v>
      </c>
      <c r="E285" t="str">
        <f>_xlfn.XLOOKUP(D285,'table of items'!A:A,'table of items'!C:C)</f>
        <v>Destiny Knot</v>
      </c>
      <c r="F285" t="s">
        <v>2790</v>
      </c>
      <c r="G285" t="str">
        <f t="shared" si="25"/>
        <v/>
      </c>
      <c r="H285">
        <f t="shared" si="27"/>
        <v>2</v>
      </c>
      <c r="I285" s="3"/>
    </row>
    <row r="286" spans="1:9">
      <c r="A286" t="str">
        <f t="shared" si="26"/>
        <v>528C</v>
      </c>
      <c r="B286" t="str">
        <f t="shared" si="22"/>
        <v>E500</v>
      </c>
      <c r="C286" t="str">
        <f t="shared" si="23"/>
        <v>00E5</v>
      </c>
      <c r="D286">
        <f t="shared" si="24"/>
        <v>229</v>
      </c>
      <c r="E286" t="str">
        <f>_xlfn.XLOOKUP(D286,'table of items'!A:A,'table of items'!C:C)</f>
        <v>Everstone</v>
      </c>
      <c r="F286" t="s">
        <v>2790</v>
      </c>
      <c r="G286" t="str">
        <f t="shared" si="25"/>
        <v/>
      </c>
      <c r="H286">
        <f t="shared" si="27"/>
        <v>3</v>
      </c>
      <c r="I286" s="3"/>
    </row>
    <row r="287" spans="1:9">
      <c r="A287" t="str">
        <f t="shared" si="26"/>
        <v>528E</v>
      </c>
      <c r="B287" t="str">
        <f t="shared" si="22"/>
        <v>5303</v>
      </c>
      <c r="C287" t="str">
        <f t="shared" si="23"/>
        <v>0353</v>
      </c>
      <c r="D287">
        <f t="shared" si="24"/>
        <v>851</v>
      </c>
      <c r="E287" t="str">
        <f>_xlfn.XLOOKUP(D287,'table of items'!A:A,'table of items'!C:C)</f>
        <v>Beast Ball</v>
      </c>
      <c r="F287" t="s">
        <v>2790</v>
      </c>
      <c r="G287" t="str">
        <f t="shared" si="25"/>
        <v/>
      </c>
      <c r="H287">
        <f t="shared" si="27"/>
        <v>4</v>
      </c>
      <c r="I287" s="3"/>
    </row>
    <row r="288" spans="1:9">
      <c r="A288" t="str">
        <f t="shared" si="26"/>
        <v>5290</v>
      </c>
      <c r="B288" t="str">
        <f t="shared" si="22"/>
        <v>6700</v>
      </c>
      <c r="C288" t="str">
        <f t="shared" si="23"/>
        <v>0067</v>
      </c>
      <c r="D288">
        <f t="shared" si="24"/>
        <v>103</v>
      </c>
      <c r="E288" t="str">
        <f>_xlfn.XLOOKUP(D288,'table of items'!A:A,'table of items'!C:C)</f>
        <v>Old Amber</v>
      </c>
      <c r="F288" t="s">
        <v>2790</v>
      </c>
      <c r="G288" t="str">
        <f t="shared" si="25"/>
        <v>Thrifty Right</v>
      </c>
      <c r="H288">
        <f t="shared" si="27"/>
        <v>5</v>
      </c>
      <c r="I288" s="3"/>
    </row>
    <row r="289" spans="1:9">
      <c r="A289" t="str">
        <f t="shared" si="26"/>
        <v>5292</v>
      </c>
      <c r="B289" t="str">
        <f t="shared" si="22"/>
        <v>A900</v>
      </c>
      <c r="C289" t="str">
        <f t="shared" si="23"/>
        <v>00A9</v>
      </c>
      <c r="D289">
        <f t="shared" si="24"/>
        <v>169</v>
      </c>
      <c r="E289" t="str">
        <f>_xlfn.XLOOKUP(D289,'table of items'!A:A,'table of items'!C:C)</f>
        <v>Pomeg Berry</v>
      </c>
      <c r="F289" t="s">
        <v>2791</v>
      </c>
      <c r="G289" t="str">
        <f t="shared" si="25"/>
        <v/>
      </c>
      <c r="H289">
        <f t="shared" si="27"/>
        <v>1</v>
      </c>
      <c r="I289" s="3"/>
    </row>
    <row r="290" spans="1:9">
      <c r="A290" t="str">
        <f t="shared" si="26"/>
        <v>5294</v>
      </c>
      <c r="B290" t="str">
        <f t="shared" si="22"/>
        <v>AA00</v>
      </c>
      <c r="C290" t="str">
        <f t="shared" si="23"/>
        <v>00AA</v>
      </c>
      <c r="D290">
        <f t="shared" si="24"/>
        <v>170</v>
      </c>
      <c r="E290" t="str">
        <f>_xlfn.XLOOKUP(D290,'table of items'!A:A,'table of items'!C:C)</f>
        <v>Kelpsy Berry</v>
      </c>
      <c r="F290" t="s">
        <v>2791</v>
      </c>
      <c r="G290" t="str">
        <f t="shared" si="25"/>
        <v/>
      </c>
      <c r="H290">
        <f t="shared" si="27"/>
        <v>2</v>
      </c>
      <c r="I290" s="3"/>
    </row>
    <row r="291" spans="1:9">
      <c r="A291" t="str">
        <f t="shared" si="26"/>
        <v>5296</v>
      </c>
      <c r="B291" t="str">
        <f t="shared" si="22"/>
        <v>AB00</v>
      </c>
      <c r="C291" t="str">
        <f t="shared" si="23"/>
        <v>00AB</v>
      </c>
      <c r="D291">
        <f t="shared" si="24"/>
        <v>171</v>
      </c>
      <c r="E291" t="str">
        <f>_xlfn.XLOOKUP(D291,'table of items'!A:A,'table of items'!C:C)</f>
        <v>Qualot Berry</v>
      </c>
      <c r="F291" t="s">
        <v>2791</v>
      </c>
      <c r="G291" t="str">
        <f t="shared" si="25"/>
        <v/>
      </c>
      <c r="H291">
        <f t="shared" si="27"/>
        <v>3</v>
      </c>
      <c r="I291" s="3"/>
    </row>
    <row r="292" spans="1:9">
      <c r="A292" t="str">
        <f t="shared" si="26"/>
        <v>5298</v>
      </c>
      <c r="B292" t="str">
        <f t="shared" si="22"/>
        <v>AC00</v>
      </c>
      <c r="C292" t="str">
        <f t="shared" si="23"/>
        <v>00AC</v>
      </c>
      <c r="D292">
        <f t="shared" si="24"/>
        <v>172</v>
      </c>
      <c r="E292" t="str">
        <f>_xlfn.XLOOKUP(D292,'table of items'!A:A,'table of items'!C:C)</f>
        <v>Hondew Berry</v>
      </c>
      <c r="F292" t="s">
        <v>2791</v>
      </c>
      <c r="G292" t="str">
        <f t="shared" si="25"/>
        <v/>
      </c>
      <c r="H292">
        <f t="shared" si="27"/>
        <v>4</v>
      </c>
      <c r="I292" s="3"/>
    </row>
    <row r="293" spans="1:9">
      <c r="A293" t="str">
        <f t="shared" si="26"/>
        <v>529A</v>
      </c>
      <c r="B293" t="str">
        <f t="shared" si="22"/>
        <v>AD00</v>
      </c>
      <c r="C293" t="str">
        <f t="shared" si="23"/>
        <v>00AD</v>
      </c>
      <c r="D293">
        <f t="shared" si="24"/>
        <v>173</v>
      </c>
      <c r="E293" t="str">
        <f>_xlfn.XLOOKUP(D293,'table of items'!A:A,'table of items'!C:C)</f>
        <v>Grepa Berry</v>
      </c>
      <c r="F293" t="s">
        <v>2791</v>
      </c>
      <c r="G293" t="str">
        <f t="shared" si="25"/>
        <v/>
      </c>
      <c r="H293">
        <f t="shared" si="27"/>
        <v>5</v>
      </c>
      <c r="I293" s="3"/>
    </row>
    <row r="294" spans="1:9">
      <c r="A294" t="str">
        <f t="shared" si="26"/>
        <v>529C</v>
      </c>
      <c r="B294" t="str">
        <f t="shared" si="22"/>
        <v>AE00</v>
      </c>
      <c r="C294" t="str">
        <f t="shared" si="23"/>
        <v>00AE</v>
      </c>
      <c r="D294">
        <f t="shared" si="24"/>
        <v>174</v>
      </c>
      <c r="E294" t="str">
        <f>_xlfn.XLOOKUP(D294,'table of items'!A:A,'table of items'!C:C)</f>
        <v>Tamato Berry</v>
      </c>
      <c r="F294" t="s">
        <v>2791</v>
      </c>
      <c r="G294" t="str">
        <f t="shared" si="25"/>
        <v/>
      </c>
      <c r="H294">
        <f t="shared" si="27"/>
        <v>6</v>
      </c>
      <c r="I294" s="3"/>
    </row>
    <row r="295" spans="1:9">
      <c r="A295" t="str">
        <f t="shared" si="26"/>
        <v>529E</v>
      </c>
      <c r="B295" t="str">
        <f t="shared" si="22"/>
        <v>9E00</v>
      </c>
      <c r="C295" t="str">
        <f t="shared" si="23"/>
        <v>009E</v>
      </c>
      <c r="D295">
        <f t="shared" si="24"/>
        <v>158</v>
      </c>
      <c r="E295" t="str">
        <f>_xlfn.XLOOKUP(D295,'table of items'!A:A,'table of items'!C:C)</f>
        <v>Sitrus Berry</v>
      </c>
      <c r="F295" t="s">
        <v>2791</v>
      </c>
      <c r="G295" t="str">
        <f t="shared" si="25"/>
        <v/>
      </c>
      <c r="H295">
        <f t="shared" si="27"/>
        <v>7</v>
      </c>
      <c r="I295" s="3"/>
    </row>
    <row r="296" spans="1:9">
      <c r="A296" t="str">
        <f t="shared" si="26"/>
        <v>52A0</v>
      </c>
      <c r="B296" t="str">
        <f t="shared" si="22"/>
        <v>9D00</v>
      </c>
      <c r="C296" t="str">
        <f t="shared" si="23"/>
        <v>009D</v>
      </c>
      <c r="D296">
        <f t="shared" si="24"/>
        <v>157</v>
      </c>
      <c r="E296" t="str">
        <f>_xlfn.XLOOKUP(D296,'table of items'!A:A,'table of items'!C:C)</f>
        <v>Lum Berry</v>
      </c>
      <c r="F296" t="s">
        <v>2791</v>
      </c>
      <c r="G296" t="str">
        <f t="shared" si="25"/>
        <v>Route 3 X</v>
      </c>
      <c r="H296">
        <f t="shared" si="27"/>
        <v>8</v>
      </c>
      <c r="I296" s="3"/>
    </row>
    <row r="297" spans="1:9">
      <c r="A297" t="str">
        <f t="shared" si="26"/>
        <v>52A2</v>
      </c>
      <c r="B297" t="str">
        <f t="shared" si="22"/>
        <v>2501</v>
      </c>
      <c r="C297" t="str">
        <f t="shared" si="23"/>
        <v>0125</v>
      </c>
      <c r="D297">
        <f t="shared" si="24"/>
        <v>293</v>
      </c>
      <c r="E297" t="str">
        <f>_xlfn.XLOOKUP(D297,'table of items'!A:A,'table of items'!C:C)</f>
        <v>Power Anklet</v>
      </c>
      <c r="F297" t="s">
        <v>2792</v>
      </c>
      <c r="G297" t="str">
        <f t="shared" si="25"/>
        <v/>
      </c>
      <c r="H297">
        <f t="shared" si="27"/>
        <v>1</v>
      </c>
      <c r="I297" s="3"/>
    </row>
    <row r="298" spans="1:9">
      <c r="A298" t="str">
        <f t="shared" si="26"/>
        <v>52A4</v>
      </c>
      <c r="B298" t="str">
        <f t="shared" si="22"/>
        <v>2101</v>
      </c>
      <c r="C298" t="str">
        <f t="shared" si="23"/>
        <v>0121</v>
      </c>
      <c r="D298">
        <f t="shared" si="24"/>
        <v>289</v>
      </c>
      <c r="E298" t="str">
        <f>_xlfn.XLOOKUP(D298,'table of items'!A:A,'table of items'!C:C)</f>
        <v>Power Bracer</v>
      </c>
      <c r="F298" t="s">
        <v>2792</v>
      </c>
      <c r="G298" t="str">
        <f t="shared" si="25"/>
        <v/>
      </c>
      <c r="H298">
        <f t="shared" si="27"/>
        <v>2</v>
      </c>
      <c r="I298" s="3"/>
    </row>
    <row r="299" spans="1:9">
      <c r="A299" t="str">
        <f t="shared" si="26"/>
        <v>52A6</v>
      </c>
      <c r="B299" t="str">
        <f t="shared" si="22"/>
        <v>2201</v>
      </c>
      <c r="C299" t="str">
        <f t="shared" si="23"/>
        <v>0122</v>
      </c>
      <c r="D299">
        <f t="shared" si="24"/>
        <v>290</v>
      </c>
      <c r="E299" t="str">
        <f>_xlfn.XLOOKUP(D299,'table of items'!A:A,'table of items'!C:C)</f>
        <v>Power Belt</v>
      </c>
      <c r="F299" t="s">
        <v>2792</v>
      </c>
      <c r="G299" t="str">
        <f t="shared" si="25"/>
        <v/>
      </c>
      <c r="H299">
        <f t="shared" si="27"/>
        <v>3</v>
      </c>
      <c r="I299" s="3"/>
    </row>
    <row r="300" spans="1:9">
      <c r="A300" t="str">
        <f t="shared" si="26"/>
        <v>52A8</v>
      </c>
      <c r="B300" t="str">
        <f t="shared" ref="B300:B320" si="28">MID($J$1,(HEX2DEC(A300)-20480)*2+1,4)</f>
        <v>2101</v>
      </c>
      <c r="C300" t="str">
        <f t="shared" ref="C300:C320" si="29">RIGHT(B300,2)&amp;LEFT(B300,2)</f>
        <v>0121</v>
      </c>
      <c r="D300">
        <f t="shared" ref="D300:D359" si="30">HEX2DEC(C300)</f>
        <v>289</v>
      </c>
      <c r="E300" t="str">
        <f>_xlfn.XLOOKUP(D300,'table of items'!A:A,'table of items'!C:C)</f>
        <v>Power Bracer</v>
      </c>
      <c r="F300" t="s">
        <v>2792</v>
      </c>
      <c r="G300" t="str">
        <f t="shared" si="25"/>
        <v/>
      </c>
      <c r="H300">
        <f t="shared" si="27"/>
        <v>4</v>
      </c>
      <c r="I300" s="3"/>
    </row>
    <row r="301" spans="1:9">
      <c r="A301" t="str">
        <f t="shared" si="26"/>
        <v>52AA</v>
      </c>
      <c r="B301" t="str">
        <f t="shared" si="28"/>
        <v>2301</v>
      </c>
      <c r="C301" t="str">
        <f t="shared" si="29"/>
        <v>0123</v>
      </c>
      <c r="D301">
        <f t="shared" si="30"/>
        <v>291</v>
      </c>
      <c r="E301" t="str">
        <f>_xlfn.XLOOKUP(D301,'table of items'!A:A,'table of items'!C:C)</f>
        <v>Power Lens</v>
      </c>
      <c r="F301" t="s">
        <v>2792</v>
      </c>
      <c r="G301" t="str">
        <f t="shared" si="25"/>
        <v/>
      </c>
      <c r="H301">
        <f t="shared" si="27"/>
        <v>5</v>
      </c>
      <c r="I301" s="3"/>
    </row>
    <row r="302" spans="1:9">
      <c r="A302" t="str">
        <f t="shared" si="26"/>
        <v>52AC</v>
      </c>
      <c r="B302" t="str">
        <f t="shared" si="28"/>
        <v>2601</v>
      </c>
      <c r="C302" t="str">
        <f t="shared" si="29"/>
        <v>0126</v>
      </c>
      <c r="D302">
        <f t="shared" si="30"/>
        <v>294</v>
      </c>
      <c r="E302" t="str">
        <f>_xlfn.XLOOKUP(D302,'table of items'!A:A,'table of items'!C:C)</f>
        <v>Power Weight</v>
      </c>
      <c r="F302" t="s">
        <v>2792</v>
      </c>
      <c r="G302" t="str">
        <f t="shared" si="25"/>
        <v/>
      </c>
      <c r="H302">
        <f t="shared" si="27"/>
        <v>6</v>
      </c>
      <c r="I302" s="3"/>
    </row>
    <row r="303" spans="1:9">
      <c r="A303" t="str">
        <f t="shared" si="26"/>
        <v>52AE</v>
      </c>
      <c r="B303" t="str">
        <f t="shared" si="28"/>
        <v>1B03</v>
      </c>
      <c r="C303" t="str">
        <f t="shared" si="29"/>
        <v>031B</v>
      </c>
      <c r="D303">
        <f t="shared" si="30"/>
        <v>795</v>
      </c>
      <c r="E303" t="str">
        <f>_xlfn.XLOOKUP(D303,'table of items'!A:A,'table of items'!C:C)</f>
        <v>Bottle Cap</v>
      </c>
      <c r="F303" t="s">
        <v>2792</v>
      </c>
      <c r="G303" t="str">
        <f t="shared" si="25"/>
        <v/>
      </c>
      <c r="H303">
        <f t="shared" si="27"/>
        <v>7</v>
      </c>
      <c r="I303" s="3"/>
    </row>
    <row r="304" spans="1:9">
      <c r="A304" t="str">
        <f t="shared" si="26"/>
        <v>52B0</v>
      </c>
      <c r="B304" t="str">
        <f t="shared" si="28"/>
        <v>1C03</v>
      </c>
      <c r="C304" t="str">
        <f t="shared" si="29"/>
        <v>031C</v>
      </c>
      <c r="D304">
        <f t="shared" si="30"/>
        <v>796</v>
      </c>
      <c r="E304" t="str">
        <f>_xlfn.XLOOKUP(D304,'table of items'!A:A,'table of items'!C:C)</f>
        <v>Gold Bottle Cap</v>
      </c>
      <c r="F304" t="s">
        <v>2792</v>
      </c>
      <c r="G304" t="str">
        <f t="shared" si="25"/>
        <v>Konikoni X</v>
      </c>
      <c r="H304">
        <f t="shared" si="27"/>
        <v>8</v>
      </c>
      <c r="I304" s="3"/>
    </row>
    <row r="305" spans="1:9">
      <c r="A305" t="str">
        <f t="shared" si="26"/>
        <v>52B2</v>
      </c>
      <c r="B305" t="str">
        <f t="shared" si="28"/>
        <v>8802</v>
      </c>
      <c r="C305" t="str">
        <f t="shared" si="29"/>
        <v>0288</v>
      </c>
      <c r="D305">
        <f t="shared" si="30"/>
        <v>648</v>
      </c>
      <c r="E305" t="str">
        <f>_xlfn.XLOOKUP(D305,'table of items'!A:A,'table of items'!C:C)</f>
        <v>Luminous Moss</v>
      </c>
      <c r="F305" t="s">
        <v>2793</v>
      </c>
      <c r="G305" t="str">
        <f t="shared" si="25"/>
        <v/>
      </c>
      <c r="H305">
        <f t="shared" si="27"/>
        <v>1</v>
      </c>
      <c r="I305" s="3"/>
    </row>
    <row r="306" spans="1:9">
      <c r="A306" t="str">
        <f t="shared" si="26"/>
        <v>52B4</v>
      </c>
      <c r="B306" t="str">
        <f t="shared" si="28"/>
        <v>2102</v>
      </c>
      <c r="C306" t="str">
        <f t="shared" si="29"/>
        <v>0221</v>
      </c>
      <c r="D306">
        <f t="shared" si="30"/>
        <v>545</v>
      </c>
      <c r="E306" t="str">
        <f>_xlfn.XLOOKUP(D306,'table of items'!A:A,'table of items'!C:C)</f>
        <v>Absorb Bulb</v>
      </c>
      <c r="F306" t="s">
        <v>2793</v>
      </c>
      <c r="G306" t="str">
        <f t="shared" si="25"/>
        <v/>
      </c>
      <c r="H306">
        <f t="shared" si="27"/>
        <v>2</v>
      </c>
      <c r="I306" s="3"/>
    </row>
    <row r="307" spans="1:9">
      <c r="A307" t="str">
        <f t="shared" si="26"/>
        <v>52B6</v>
      </c>
      <c r="B307" t="str">
        <f t="shared" si="28"/>
        <v>2202</v>
      </c>
      <c r="C307" t="str">
        <f t="shared" si="29"/>
        <v>0222</v>
      </c>
      <c r="D307">
        <f t="shared" si="30"/>
        <v>546</v>
      </c>
      <c r="E307" t="str">
        <f>_xlfn.XLOOKUP(D307,'table of items'!A:A,'table of items'!C:C)</f>
        <v>Cell Battery</v>
      </c>
      <c r="F307" t="s">
        <v>2793</v>
      </c>
      <c r="G307" t="str">
        <f t="shared" si="25"/>
        <v/>
      </c>
      <c r="H307">
        <f t="shared" si="27"/>
        <v>3</v>
      </c>
      <c r="I307" s="3"/>
    </row>
    <row r="308" spans="1:9">
      <c r="A308" t="str">
        <f t="shared" si="26"/>
        <v>52B8</v>
      </c>
      <c r="B308" t="str">
        <f t="shared" si="28"/>
        <v>8902</v>
      </c>
      <c r="C308" t="str">
        <f t="shared" si="29"/>
        <v>0289</v>
      </c>
      <c r="D308">
        <f t="shared" si="30"/>
        <v>649</v>
      </c>
      <c r="E308" t="str">
        <f>_xlfn.XLOOKUP(D308,'table of items'!A:A,'table of items'!C:C)</f>
        <v>Snowball</v>
      </c>
      <c r="F308" t="s">
        <v>2793</v>
      </c>
      <c r="G308" t="str">
        <f t="shared" si="25"/>
        <v/>
      </c>
      <c r="H308">
        <f t="shared" si="27"/>
        <v>4</v>
      </c>
      <c r="I308" s="3"/>
    </row>
    <row r="309" spans="1:9">
      <c r="A309" t="str">
        <f t="shared" si="26"/>
        <v>52BA</v>
      </c>
      <c r="B309" t="str">
        <f t="shared" si="28"/>
        <v>7103</v>
      </c>
      <c r="C309" t="str">
        <f t="shared" si="29"/>
        <v>0371</v>
      </c>
      <c r="D309">
        <f t="shared" si="30"/>
        <v>881</v>
      </c>
      <c r="E309" t="str">
        <f>_xlfn.XLOOKUP(D309,'table of items'!A:A,'table of items'!C:C)</f>
        <v>Electric Seed</v>
      </c>
      <c r="F309" t="s">
        <v>2793</v>
      </c>
      <c r="G309" t="str">
        <f t="shared" si="25"/>
        <v/>
      </c>
      <c r="H309">
        <f t="shared" si="27"/>
        <v>5</v>
      </c>
      <c r="I309" s="3"/>
    </row>
    <row r="310" spans="1:9">
      <c r="A310" t="str">
        <f t="shared" si="26"/>
        <v>52BC</v>
      </c>
      <c r="B310" t="str">
        <f t="shared" si="28"/>
        <v>7403</v>
      </c>
      <c r="C310" t="str">
        <f t="shared" si="29"/>
        <v>0374</v>
      </c>
      <c r="D310">
        <f t="shared" si="30"/>
        <v>884</v>
      </c>
      <c r="E310" t="str">
        <f>_xlfn.XLOOKUP(D310,'table of items'!A:A,'table of items'!C:C)</f>
        <v>Grassy Seed</v>
      </c>
      <c r="F310" t="s">
        <v>2793</v>
      </c>
      <c r="G310" t="str">
        <f t="shared" si="25"/>
        <v/>
      </c>
      <c r="H310">
        <f t="shared" si="27"/>
        <v>6</v>
      </c>
      <c r="I310" s="3"/>
    </row>
    <row r="311" spans="1:9">
      <c r="A311" t="str">
        <f t="shared" si="26"/>
        <v>52BE</v>
      </c>
      <c r="B311" t="str">
        <f t="shared" si="28"/>
        <v>7303</v>
      </c>
      <c r="C311" t="str">
        <f t="shared" si="29"/>
        <v>0373</v>
      </c>
      <c r="D311">
        <f t="shared" si="30"/>
        <v>883</v>
      </c>
      <c r="E311" t="str">
        <f>_xlfn.XLOOKUP(D311,'table of items'!A:A,'table of items'!C:C)</f>
        <v>Misty Seed</v>
      </c>
      <c r="F311" t="s">
        <v>2793</v>
      </c>
      <c r="G311" t="str">
        <f t="shared" ref="G311:G374" si="31">IF(F312&lt;&gt;F311,F311,"")</f>
        <v/>
      </c>
      <c r="H311">
        <f t="shared" si="27"/>
        <v>7</v>
      </c>
      <c r="I311" s="3"/>
    </row>
    <row r="312" spans="1:9">
      <c r="A312" t="str">
        <f t="shared" si="26"/>
        <v>52C0</v>
      </c>
      <c r="B312" t="str">
        <f t="shared" si="28"/>
        <v>7203</v>
      </c>
      <c r="C312" t="str">
        <f t="shared" si="29"/>
        <v>0372</v>
      </c>
      <c r="D312">
        <f t="shared" si="30"/>
        <v>882</v>
      </c>
      <c r="E312" t="str">
        <f>_xlfn.XLOOKUP(D312,'table of items'!A:A,'table of items'!C:C)</f>
        <v>Psychic Seed</v>
      </c>
      <c r="F312" t="s">
        <v>2793</v>
      </c>
      <c r="G312" t="str">
        <f t="shared" si="31"/>
        <v>Tapu Village</v>
      </c>
      <c r="H312">
        <f t="shared" si="27"/>
        <v>8</v>
      </c>
      <c r="I312" s="3"/>
    </row>
    <row r="313" spans="1:9">
      <c r="A313" t="str">
        <f t="shared" si="26"/>
        <v>52C2</v>
      </c>
      <c r="B313" t="str">
        <f t="shared" si="28"/>
        <v>2002</v>
      </c>
      <c r="C313" t="str">
        <f t="shared" si="29"/>
        <v>0220</v>
      </c>
      <c r="D313">
        <f t="shared" si="30"/>
        <v>544</v>
      </c>
      <c r="E313" t="str">
        <f>_xlfn.XLOOKUP(D313,'table of items'!A:A,'table of items'!C:C)</f>
        <v>Binding Band</v>
      </c>
      <c r="F313" t="s">
        <v>2794</v>
      </c>
      <c r="G313" t="str">
        <f t="shared" si="31"/>
        <v/>
      </c>
      <c r="H313">
        <f t="shared" si="27"/>
        <v>1</v>
      </c>
      <c r="I313" s="3"/>
    </row>
    <row r="314" spans="1:9">
      <c r="A314" t="str">
        <f t="shared" si="26"/>
        <v>52C4</v>
      </c>
      <c r="B314" t="str">
        <f t="shared" si="28"/>
        <v>1E01</v>
      </c>
      <c r="C314" t="str">
        <f t="shared" si="29"/>
        <v>011E</v>
      </c>
      <c r="D314">
        <f t="shared" si="30"/>
        <v>286</v>
      </c>
      <c r="E314" t="str">
        <f>_xlfn.XLOOKUP(D314,'table of items'!A:A,'table of items'!C:C)</f>
        <v>Grip Claw</v>
      </c>
      <c r="F314" t="s">
        <v>2794</v>
      </c>
      <c r="G314" t="str">
        <f t="shared" si="31"/>
        <v/>
      </c>
      <c r="H314">
        <f t="shared" si="27"/>
        <v>2</v>
      </c>
      <c r="I314" s="3"/>
    </row>
    <row r="315" spans="1:9">
      <c r="A315" t="str">
        <f t="shared" si="26"/>
        <v>52C6</v>
      </c>
      <c r="B315" t="str">
        <f t="shared" si="28"/>
        <v>2701</v>
      </c>
      <c r="C315" t="str">
        <f t="shared" si="29"/>
        <v>0127</v>
      </c>
      <c r="D315">
        <f t="shared" si="30"/>
        <v>295</v>
      </c>
      <c r="E315" t="str">
        <f>_xlfn.XLOOKUP(D315,'table of items'!A:A,'table of items'!C:C)</f>
        <v>Shed Shell</v>
      </c>
      <c r="F315" t="s">
        <v>2794</v>
      </c>
      <c r="G315" t="str">
        <f t="shared" si="31"/>
        <v/>
      </c>
      <c r="H315">
        <f t="shared" si="27"/>
        <v>3</v>
      </c>
      <c r="I315" s="3"/>
    </row>
    <row r="316" spans="1:9">
      <c r="A316" t="str">
        <f t="shared" si="26"/>
        <v>52C8</v>
      </c>
      <c r="B316" t="str">
        <f t="shared" si="28"/>
        <v>1601</v>
      </c>
      <c r="C316" t="str">
        <f t="shared" si="29"/>
        <v>0116</v>
      </c>
      <c r="D316">
        <f t="shared" si="30"/>
        <v>278</v>
      </c>
      <c r="E316" t="str">
        <f>_xlfn.XLOOKUP(D316,'table of items'!A:A,'table of items'!C:C)</f>
        <v>Iron Ball</v>
      </c>
      <c r="F316" t="s">
        <v>2794</v>
      </c>
      <c r="G316" t="str">
        <f t="shared" si="31"/>
        <v/>
      </c>
      <c r="H316">
        <f t="shared" si="27"/>
        <v>4</v>
      </c>
      <c r="I316" s="3"/>
    </row>
    <row r="317" spans="1:9">
      <c r="A317" t="str">
        <f t="shared" si="26"/>
        <v>52CA</v>
      </c>
      <c r="B317" t="str">
        <f t="shared" si="28"/>
        <v>2801</v>
      </c>
      <c r="C317" t="str">
        <f t="shared" si="29"/>
        <v>0128</v>
      </c>
      <c r="D317">
        <f t="shared" si="30"/>
        <v>296</v>
      </c>
      <c r="E317" t="str">
        <f>_xlfn.XLOOKUP(D317,'table of items'!A:A,'table of items'!C:C)</f>
        <v>Big Root</v>
      </c>
      <c r="F317" t="s">
        <v>2794</v>
      </c>
      <c r="G317" t="str">
        <f t="shared" si="31"/>
        <v/>
      </c>
      <c r="H317">
        <f t="shared" si="27"/>
        <v>5</v>
      </c>
      <c r="I317" s="3"/>
    </row>
    <row r="318" spans="1:9">
      <c r="A318" t="str">
        <f t="shared" si="26"/>
        <v>52CC</v>
      </c>
      <c r="B318" t="str">
        <f t="shared" si="28"/>
        <v>5D00</v>
      </c>
      <c r="C318" t="str">
        <f t="shared" si="29"/>
        <v>005D</v>
      </c>
      <c r="D318">
        <f t="shared" si="30"/>
        <v>93</v>
      </c>
      <c r="E318" t="str">
        <f>_xlfn.XLOOKUP(D318,'table of items'!A:A,'table of items'!C:C)</f>
        <v>Heart Scale</v>
      </c>
      <c r="F318" t="s">
        <v>2794</v>
      </c>
      <c r="G318" t="str">
        <f t="shared" si="31"/>
        <v/>
      </c>
      <c r="H318">
        <f t="shared" si="27"/>
        <v>6</v>
      </c>
      <c r="I318" s="3"/>
    </row>
    <row r="319" spans="1:9">
      <c r="A319" t="str">
        <f t="shared" si="26"/>
        <v>52CE</v>
      </c>
      <c r="B319" t="str">
        <f t="shared" si="28"/>
        <v>1F02</v>
      </c>
      <c r="C319" t="str">
        <f t="shared" si="29"/>
        <v>021F</v>
      </c>
      <c r="D319">
        <f t="shared" si="30"/>
        <v>543</v>
      </c>
      <c r="E319" t="str">
        <f>_xlfn.XLOOKUP(D319,'table of items'!A:A,'table of items'!C:C)</f>
        <v>Ring Target</v>
      </c>
      <c r="F319" t="s">
        <v>2794</v>
      </c>
      <c r="G319" t="str">
        <f t="shared" si="31"/>
        <v/>
      </c>
      <c r="H319">
        <f t="shared" si="27"/>
        <v>7</v>
      </c>
      <c r="I319" s="3"/>
    </row>
    <row r="320" spans="1:9">
      <c r="A320" t="str">
        <f t="shared" si="26"/>
        <v>52D0</v>
      </c>
      <c r="B320" t="str">
        <f t="shared" si="28"/>
        <v>DB00</v>
      </c>
      <c r="C320" t="str">
        <f t="shared" si="29"/>
        <v>00DB</v>
      </c>
      <c r="D320">
        <f t="shared" si="30"/>
        <v>219</v>
      </c>
      <c r="E320" t="str">
        <f>_xlfn.XLOOKUP(D320,'table of items'!A:A,'table of items'!C:C)</f>
        <v>Mental Herb</v>
      </c>
      <c r="F320" t="s">
        <v>2794</v>
      </c>
      <c r="G320" t="str">
        <f t="shared" si="31"/>
        <v>Mt. Lanakila</v>
      </c>
      <c r="H320">
        <f t="shared" si="27"/>
        <v>8</v>
      </c>
      <c r="I320" s="3"/>
    </row>
    <row r="321" spans="1:9">
      <c r="A321" t="str">
        <f t="shared" si="26"/>
        <v>52D2</v>
      </c>
      <c r="B321" t="str">
        <f t="shared" ref="B321:B360" si="32">MID($J$1,(HEX2DEC(A321)-20480)*2+1,2)</f>
        <v>10</v>
      </c>
      <c r="C321" s="2" t="str">
        <f t="shared" ref="C321:C360" si="33">RIGHT(B321,2)</f>
        <v>10</v>
      </c>
      <c r="D321" s="2">
        <f t="shared" si="30"/>
        <v>16</v>
      </c>
      <c r="E321" s="2" t="s">
        <v>3543</v>
      </c>
      <c r="F321" t="s">
        <v>3818</v>
      </c>
      <c r="G321" t="str">
        <f t="shared" si="31"/>
        <v/>
      </c>
      <c r="H321">
        <f t="shared" si="27"/>
        <v>1</v>
      </c>
      <c r="I321" s="3"/>
    </row>
    <row r="322" spans="1:9">
      <c r="A322" t="str">
        <f t="shared" si="26"/>
        <v>52D3</v>
      </c>
      <c r="B322" t="str">
        <f t="shared" si="32"/>
        <v>10</v>
      </c>
      <c r="C322" s="2" t="str">
        <f t="shared" si="33"/>
        <v>10</v>
      </c>
      <c r="D322" s="2">
        <f t="shared" si="30"/>
        <v>16</v>
      </c>
      <c r="E322" s="2" t="s">
        <v>3545</v>
      </c>
      <c r="F322" t="s">
        <v>3818</v>
      </c>
      <c r="G322" t="str">
        <f t="shared" si="31"/>
        <v/>
      </c>
      <c r="H322">
        <f t="shared" si="27"/>
        <v>2</v>
      </c>
      <c r="I322" s="3"/>
    </row>
    <row r="323" spans="1:9">
      <c r="A323" t="str">
        <f t="shared" ref="A323:A386" si="34">DEC2HEX(HEX2DEC(A322)+LEN(B322)/2,4)</f>
        <v>52D4</v>
      </c>
      <c r="B323" t="str">
        <f t="shared" si="32"/>
        <v>11</v>
      </c>
      <c r="C323" s="2" t="str">
        <f t="shared" si="33"/>
        <v>11</v>
      </c>
      <c r="D323" s="2">
        <f t="shared" si="30"/>
        <v>17</v>
      </c>
      <c r="E323" s="2" t="s">
        <v>3544</v>
      </c>
      <c r="F323" t="s">
        <v>3818</v>
      </c>
      <c r="G323" t="str">
        <f t="shared" si="31"/>
        <v/>
      </c>
      <c r="H323">
        <f t="shared" si="27"/>
        <v>3</v>
      </c>
      <c r="I323" s="3"/>
    </row>
    <row r="324" spans="1:9">
      <c r="A324" t="str">
        <f t="shared" si="34"/>
        <v>52D5</v>
      </c>
      <c r="B324" t="str">
        <f t="shared" si="32"/>
        <v>12</v>
      </c>
      <c r="C324" s="2" t="str">
        <f t="shared" si="33"/>
        <v>12</v>
      </c>
      <c r="D324" s="2">
        <f t="shared" si="30"/>
        <v>18</v>
      </c>
      <c r="E324" s="2" t="s">
        <v>3546</v>
      </c>
      <c r="F324" t="s">
        <v>3818</v>
      </c>
      <c r="G324" t="str">
        <f t="shared" si="31"/>
        <v>Table of Shop Sizes -Tutor</v>
      </c>
      <c r="H324">
        <f t="shared" si="27"/>
        <v>4</v>
      </c>
      <c r="I324" s="3"/>
    </row>
    <row r="325" spans="1:9">
      <c r="A325" t="str">
        <f t="shared" si="34"/>
        <v>52D6</v>
      </c>
      <c r="B325" t="str">
        <f t="shared" si="32"/>
        <v>08</v>
      </c>
      <c r="C325" s="2" t="str">
        <f t="shared" si="33"/>
        <v>08</v>
      </c>
      <c r="D325" s="2">
        <f t="shared" si="30"/>
        <v>8</v>
      </c>
      <c r="E325" s="2" t="s">
        <v>2797</v>
      </c>
      <c r="F325" t="s">
        <v>3817</v>
      </c>
      <c r="G325" t="str">
        <f t="shared" si="31"/>
        <v/>
      </c>
      <c r="H325">
        <f t="shared" si="27"/>
        <v>1</v>
      </c>
      <c r="I325" s="3"/>
    </row>
    <row r="326" spans="1:9">
      <c r="A326" t="str">
        <f t="shared" si="34"/>
        <v>52D7</v>
      </c>
      <c r="B326" t="str">
        <f t="shared" si="32"/>
        <v>07</v>
      </c>
      <c r="C326" s="2" t="str">
        <f t="shared" si="33"/>
        <v>07</v>
      </c>
      <c r="D326" s="2">
        <f t="shared" si="30"/>
        <v>7</v>
      </c>
      <c r="E326" s="2" t="s">
        <v>2798</v>
      </c>
      <c r="F326" t="s">
        <v>3817</v>
      </c>
      <c r="G326" t="str">
        <f t="shared" si="31"/>
        <v/>
      </c>
      <c r="H326">
        <f t="shared" si="27"/>
        <v>2</v>
      </c>
      <c r="I326" s="3"/>
    </row>
    <row r="327" spans="1:9">
      <c r="A327" t="str">
        <f t="shared" si="34"/>
        <v>52D8</v>
      </c>
      <c r="B327" t="str">
        <f t="shared" si="32"/>
        <v>12</v>
      </c>
      <c r="C327" s="2" t="str">
        <f t="shared" si="33"/>
        <v>12</v>
      </c>
      <c r="D327" s="2">
        <f t="shared" si="30"/>
        <v>18</v>
      </c>
      <c r="E327" s="2" t="s">
        <v>2799</v>
      </c>
      <c r="F327" t="s">
        <v>3817</v>
      </c>
      <c r="G327" t="str">
        <f t="shared" si="31"/>
        <v/>
      </c>
      <c r="H327">
        <f t="shared" ref="H327:H390" si="35">IF(F327&lt;&gt;F326,1,H326+1)</f>
        <v>3</v>
      </c>
      <c r="I327" s="3"/>
    </row>
    <row r="328" spans="1:9">
      <c r="A328" t="str">
        <f t="shared" si="34"/>
        <v>52D9</v>
      </c>
      <c r="B328" t="str">
        <f t="shared" si="32"/>
        <v>0C</v>
      </c>
      <c r="C328" s="2" t="str">
        <f t="shared" si="33"/>
        <v>0C</v>
      </c>
      <c r="D328" s="2">
        <f t="shared" si="30"/>
        <v>12</v>
      </c>
      <c r="E328" s="2" t="s">
        <v>2800</v>
      </c>
      <c r="F328" t="s">
        <v>3817</v>
      </c>
      <c r="G328" t="str">
        <f t="shared" si="31"/>
        <v/>
      </c>
      <c r="H328">
        <f t="shared" si="35"/>
        <v>4</v>
      </c>
      <c r="I328" s="3"/>
    </row>
    <row r="329" spans="1:9">
      <c r="A329" t="str">
        <f t="shared" si="34"/>
        <v>52DA</v>
      </c>
      <c r="B329" t="str">
        <f t="shared" si="32"/>
        <v>15</v>
      </c>
      <c r="C329" s="2" t="str">
        <f t="shared" si="33"/>
        <v>15</v>
      </c>
      <c r="D329" s="2">
        <f t="shared" si="30"/>
        <v>21</v>
      </c>
      <c r="E329" s="2" t="s">
        <v>2801</v>
      </c>
      <c r="F329" t="s">
        <v>3817</v>
      </c>
      <c r="G329" t="str">
        <f t="shared" si="31"/>
        <v/>
      </c>
      <c r="H329">
        <f t="shared" si="35"/>
        <v>5</v>
      </c>
      <c r="I329" s="3"/>
    </row>
    <row r="330" spans="1:9">
      <c r="A330" t="str">
        <f t="shared" si="34"/>
        <v>52DB</v>
      </c>
      <c r="B330" t="str">
        <f t="shared" si="32"/>
        <v>2A</v>
      </c>
      <c r="C330" s="2" t="str">
        <f t="shared" si="33"/>
        <v>2A</v>
      </c>
      <c r="D330" s="2">
        <f t="shared" si="30"/>
        <v>42</v>
      </c>
      <c r="E330" s="2" t="s">
        <v>2802</v>
      </c>
      <c r="F330" t="s">
        <v>3817</v>
      </c>
      <c r="G330" t="str">
        <f t="shared" si="31"/>
        <v/>
      </c>
      <c r="H330">
        <f t="shared" si="35"/>
        <v>6</v>
      </c>
      <c r="I330" s="3"/>
    </row>
    <row r="331" spans="1:9">
      <c r="A331" t="str">
        <f t="shared" si="34"/>
        <v>52DC</v>
      </c>
      <c r="B331" t="str">
        <f t="shared" si="32"/>
        <v>0D</v>
      </c>
      <c r="C331" s="2" t="str">
        <f t="shared" si="33"/>
        <v>0D</v>
      </c>
      <c r="D331" s="2">
        <f t="shared" si="30"/>
        <v>13</v>
      </c>
      <c r="E331" s="2" t="s">
        <v>2803</v>
      </c>
      <c r="F331" t="s">
        <v>3817</v>
      </c>
      <c r="G331" t="str">
        <f t="shared" si="31"/>
        <v>Table of Shop Sizes - BP</v>
      </c>
      <c r="H331">
        <f t="shared" si="35"/>
        <v>7</v>
      </c>
      <c r="I331" s="3"/>
    </row>
    <row r="332" spans="1:9">
      <c r="A332" t="str">
        <f t="shared" si="34"/>
        <v>52DD</v>
      </c>
      <c r="B332" t="str">
        <f t="shared" si="32"/>
        <v>09</v>
      </c>
      <c r="C332" s="2" t="str">
        <f t="shared" si="33"/>
        <v>09</v>
      </c>
      <c r="D332" s="2">
        <f t="shared" si="30"/>
        <v>9</v>
      </c>
      <c r="E332" s="2" t="s">
        <v>2767</v>
      </c>
      <c r="F332" t="s">
        <v>3816</v>
      </c>
      <c r="G332" t="str">
        <f t="shared" si="31"/>
        <v/>
      </c>
      <c r="H332">
        <f t="shared" si="35"/>
        <v>1</v>
      </c>
      <c r="I332" s="3"/>
    </row>
    <row r="333" spans="1:9">
      <c r="A333" t="str">
        <f t="shared" si="34"/>
        <v>52DE</v>
      </c>
      <c r="B333" t="str">
        <f t="shared" si="32"/>
        <v>0C</v>
      </c>
      <c r="C333" s="2" t="str">
        <f t="shared" si="33"/>
        <v>0C</v>
      </c>
      <c r="D333" s="2">
        <f t="shared" si="30"/>
        <v>12</v>
      </c>
      <c r="E333" s="2" t="s">
        <v>2768</v>
      </c>
      <c r="F333" t="s">
        <v>3816</v>
      </c>
      <c r="G333" t="str">
        <f t="shared" si="31"/>
        <v/>
      </c>
      <c r="H333">
        <f t="shared" si="35"/>
        <v>2</v>
      </c>
      <c r="I333" s="3"/>
    </row>
    <row r="334" spans="1:9">
      <c r="A334" t="str">
        <f t="shared" si="34"/>
        <v>52DF</v>
      </c>
      <c r="B334" t="str">
        <f t="shared" si="32"/>
        <v>0E</v>
      </c>
      <c r="C334" s="2" t="str">
        <f t="shared" si="33"/>
        <v>0E</v>
      </c>
      <c r="D334" s="2">
        <f t="shared" si="30"/>
        <v>14</v>
      </c>
      <c r="E334" s="2" t="s">
        <v>2769</v>
      </c>
      <c r="F334" t="s">
        <v>3816</v>
      </c>
      <c r="G334" t="str">
        <f t="shared" si="31"/>
        <v/>
      </c>
      <c r="H334">
        <f t="shared" si="35"/>
        <v>3</v>
      </c>
      <c r="I334" s="3"/>
    </row>
    <row r="335" spans="1:9">
      <c r="A335" t="str">
        <f t="shared" si="34"/>
        <v>52E0</v>
      </c>
      <c r="B335" t="str">
        <f t="shared" si="32"/>
        <v>10</v>
      </c>
      <c r="C335" s="2" t="str">
        <f t="shared" si="33"/>
        <v>10</v>
      </c>
      <c r="D335" s="2">
        <f t="shared" si="30"/>
        <v>16</v>
      </c>
      <c r="E335" s="2" t="s">
        <v>2770</v>
      </c>
      <c r="F335" t="s">
        <v>3816</v>
      </c>
      <c r="G335" t="str">
        <f t="shared" si="31"/>
        <v/>
      </c>
      <c r="H335">
        <f t="shared" si="35"/>
        <v>4</v>
      </c>
      <c r="I335" s="3"/>
    </row>
    <row r="336" spans="1:9">
      <c r="A336" t="str">
        <f t="shared" si="34"/>
        <v>52E1</v>
      </c>
      <c r="B336" t="str">
        <f t="shared" si="32"/>
        <v>12</v>
      </c>
      <c r="C336" s="2" t="str">
        <f t="shared" si="33"/>
        <v>12</v>
      </c>
      <c r="D336" s="2">
        <f t="shared" si="30"/>
        <v>18</v>
      </c>
      <c r="E336" s="2" t="s">
        <v>2771</v>
      </c>
      <c r="F336" t="s">
        <v>3816</v>
      </c>
      <c r="G336" t="str">
        <f t="shared" si="31"/>
        <v/>
      </c>
      <c r="H336">
        <f t="shared" si="35"/>
        <v>5</v>
      </c>
      <c r="I336" s="3"/>
    </row>
    <row r="337" spans="1:9">
      <c r="A337" t="str">
        <f t="shared" si="34"/>
        <v>52E2</v>
      </c>
      <c r="B337" t="str">
        <f t="shared" si="32"/>
        <v>14</v>
      </c>
      <c r="C337" s="2" t="str">
        <f t="shared" si="33"/>
        <v>14</v>
      </c>
      <c r="D337" s="2">
        <f t="shared" si="30"/>
        <v>20</v>
      </c>
      <c r="E337" s="2" t="s">
        <v>2772</v>
      </c>
      <c r="F337" t="s">
        <v>3816</v>
      </c>
      <c r="G337" t="str">
        <f t="shared" si="31"/>
        <v/>
      </c>
      <c r="H337">
        <f t="shared" si="35"/>
        <v>6</v>
      </c>
      <c r="I337" s="3"/>
    </row>
    <row r="338" spans="1:9">
      <c r="A338" t="str">
        <f t="shared" si="34"/>
        <v>52E3</v>
      </c>
      <c r="B338" t="str">
        <f t="shared" si="32"/>
        <v>15</v>
      </c>
      <c r="C338" s="2" t="str">
        <f t="shared" si="33"/>
        <v>15</v>
      </c>
      <c r="D338" s="2">
        <f t="shared" si="30"/>
        <v>21</v>
      </c>
      <c r="E338" s="2" t="s">
        <v>2773</v>
      </c>
      <c r="F338" t="s">
        <v>3816</v>
      </c>
      <c r="G338" t="str">
        <f t="shared" si="31"/>
        <v/>
      </c>
      <c r="H338">
        <f t="shared" si="35"/>
        <v>7</v>
      </c>
      <c r="I338" s="3"/>
    </row>
    <row r="339" spans="1:9">
      <c r="A339" t="str">
        <f t="shared" si="34"/>
        <v>52E4</v>
      </c>
      <c r="B339" t="str">
        <f t="shared" si="32"/>
        <v>16</v>
      </c>
      <c r="C339" s="2" t="str">
        <f t="shared" si="33"/>
        <v>16</v>
      </c>
      <c r="D339" s="2">
        <f t="shared" si="30"/>
        <v>22</v>
      </c>
      <c r="E339" s="2" t="s">
        <v>2774</v>
      </c>
      <c r="F339" t="s">
        <v>3816</v>
      </c>
      <c r="G339" t="str">
        <f t="shared" si="31"/>
        <v/>
      </c>
      <c r="H339">
        <f t="shared" si="35"/>
        <v>8</v>
      </c>
      <c r="I339" s="3"/>
    </row>
    <row r="340" spans="1:9">
      <c r="A340" t="str">
        <f t="shared" si="34"/>
        <v>52E5</v>
      </c>
      <c r="B340" t="str">
        <f t="shared" si="32"/>
        <v>09</v>
      </c>
      <c r="C340" s="2" t="str">
        <f t="shared" si="33"/>
        <v>09</v>
      </c>
      <c r="D340" s="2">
        <f t="shared" si="30"/>
        <v>9</v>
      </c>
      <c r="E340" s="2" t="s">
        <v>2775</v>
      </c>
      <c r="F340" t="s">
        <v>3816</v>
      </c>
      <c r="G340" t="str">
        <f t="shared" si="31"/>
        <v/>
      </c>
      <c r="H340">
        <f t="shared" si="35"/>
        <v>9</v>
      </c>
      <c r="I340" s="3"/>
    </row>
    <row r="341" spans="1:9">
      <c r="A341" t="str">
        <f t="shared" si="34"/>
        <v>52E6</v>
      </c>
      <c r="B341" t="str">
        <f t="shared" si="32"/>
        <v>04</v>
      </c>
      <c r="C341" s="2" t="str">
        <f t="shared" si="33"/>
        <v>04</v>
      </c>
      <c r="D341" s="2">
        <f t="shared" si="30"/>
        <v>4</v>
      </c>
      <c r="E341" s="2" t="s">
        <v>2776</v>
      </c>
      <c r="F341" t="s">
        <v>3816</v>
      </c>
      <c r="G341" t="str">
        <f t="shared" si="31"/>
        <v/>
      </c>
      <c r="H341">
        <f t="shared" si="35"/>
        <v>10</v>
      </c>
      <c r="I341" s="3"/>
    </row>
    <row r="342" spans="1:9">
      <c r="A342" t="str">
        <f t="shared" si="34"/>
        <v>52E7</v>
      </c>
      <c r="B342" t="str">
        <f t="shared" si="32"/>
        <v>08</v>
      </c>
      <c r="C342" s="2" t="str">
        <f t="shared" si="33"/>
        <v>08</v>
      </c>
      <c r="D342" s="2">
        <f t="shared" si="30"/>
        <v>8</v>
      </c>
      <c r="E342" s="2" t="s">
        <v>2777</v>
      </c>
      <c r="F342" t="s">
        <v>3816</v>
      </c>
      <c r="G342" t="str">
        <f t="shared" si="31"/>
        <v/>
      </c>
      <c r="H342">
        <f t="shared" si="35"/>
        <v>11</v>
      </c>
      <c r="I342" s="3"/>
    </row>
    <row r="343" spans="1:9">
      <c r="A343" t="str">
        <f t="shared" si="34"/>
        <v>52E8</v>
      </c>
      <c r="B343" t="str">
        <f t="shared" si="32"/>
        <v>0C</v>
      </c>
      <c r="C343" s="2" t="str">
        <f t="shared" si="33"/>
        <v>0C</v>
      </c>
      <c r="D343" s="2">
        <f t="shared" si="30"/>
        <v>12</v>
      </c>
      <c r="E343" s="2" t="s">
        <v>2778</v>
      </c>
      <c r="F343" t="s">
        <v>3816</v>
      </c>
      <c r="G343" t="str">
        <f t="shared" si="31"/>
        <v/>
      </c>
      <c r="H343">
        <f t="shared" si="35"/>
        <v>12</v>
      </c>
      <c r="I343" s="3"/>
    </row>
    <row r="344" spans="1:9">
      <c r="A344" t="str">
        <f t="shared" si="34"/>
        <v>52E9</v>
      </c>
      <c r="B344" t="str">
        <f t="shared" si="32"/>
        <v>05</v>
      </c>
      <c r="C344" s="2" t="str">
        <f t="shared" si="33"/>
        <v>05</v>
      </c>
      <c r="D344" s="2">
        <f t="shared" si="30"/>
        <v>5</v>
      </c>
      <c r="E344" s="2" t="s">
        <v>2779</v>
      </c>
      <c r="F344" t="s">
        <v>3816</v>
      </c>
      <c r="G344" t="str">
        <f t="shared" si="31"/>
        <v/>
      </c>
      <c r="H344">
        <f t="shared" si="35"/>
        <v>13</v>
      </c>
      <c r="I344" s="3"/>
    </row>
    <row r="345" spans="1:9">
      <c r="A345" t="str">
        <f t="shared" si="34"/>
        <v>52EA</v>
      </c>
      <c r="B345" t="str">
        <f t="shared" si="32"/>
        <v>04</v>
      </c>
      <c r="C345" s="2" t="str">
        <f t="shared" si="33"/>
        <v>04</v>
      </c>
      <c r="D345" s="2">
        <f t="shared" si="30"/>
        <v>4</v>
      </c>
      <c r="E345" s="2" t="s">
        <v>2780</v>
      </c>
      <c r="F345" t="s">
        <v>3816</v>
      </c>
      <c r="G345" t="str">
        <f t="shared" si="31"/>
        <v/>
      </c>
      <c r="H345">
        <f t="shared" si="35"/>
        <v>14</v>
      </c>
      <c r="I345" s="3"/>
    </row>
    <row r="346" spans="1:9">
      <c r="A346" t="str">
        <f t="shared" si="34"/>
        <v>52EB</v>
      </c>
      <c r="B346" t="str">
        <f t="shared" si="32"/>
        <v>0B</v>
      </c>
      <c r="C346" s="2" t="str">
        <f t="shared" si="33"/>
        <v>0B</v>
      </c>
      <c r="D346" s="2">
        <f t="shared" si="30"/>
        <v>11</v>
      </c>
      <c r="E346" s="2" t="s">
        <v>2781</v>
      </c>
      <c r="F346" t="s">
        <v>3816</v>
      </c>
      <c r="G346" t="str">
        <f t="shared" si="31"/>
        <v/>
      </c>
      <c r="H346">
        <f t="shared" si="35"/>
        <v>15</v>
      </c>
      <c r="I346" s="3"/>
    </row>
    <row r="347" spans="1:9">
      <c r="A347" t="str">
        <f t="shared" si="34"/>
        <v>52EC</v>
      </c>
      <c r="B347" t="str">
        <f t="shared" si="32"/>
        <v>03</v>
      </c>
      <c r="C347" s="2" t="str">
        <f t="shared" si="33"/>
        <v>03</v>
      </c>
      <c r="D347" s="2">
        <f t="shared" si="30"/>
        <v>3</v>
      </c>
      <c r="E347" s="2" t="s">
        <v>2782</v>
      </c>
      <c r="F347" t="s">
        <v>3816</v>
      </c>
      <c r="G347" t="str">
        <f t="shared" si="31"/>
        <v/>
      </c>
      <c r="H347">
        <f t="shared" si="35"/>
        <v>16</v>
      </c>
      <c r="I347" s="3"/>
    </row>
    <row r="348" spans="1:9">
      <c r="A348" t="str">
        <f t="shared" si="34"/>
        <v>52ED</v>
      </c>
      <c r="B348" t="str">
        <f t="shared" si="32"/>
        <v>05</v>
      </c>
      <c r="C348" s="2" t="str">
        <f t="shared" si="33"/>
        <v>05</v>
      </c>
      <c r="D348" s="2">
        <f t="shared" si="30"/>
        <v>5</v>
      </c>
      <c r="E348" s="2" t="s">
        <v>2783</v>
      </c>
      <c r="F348" t="s">
        <v>3816</v>
      </c>
      <c r="G348" t="str">
        <f t="shared" si="31"/>
        <v/>
      </c>
      <c r="H348">
        <f t="shared" si="35"/>
        <v>17</v>
      </c>
      <c r="I348" s="3"/>
    </row>
    <row r="349" spans="1:9">
      <c r="A349" t="str">
        <f t="shared" si="34"/>
        <v>52EE</v>
      </c>
      <c r="B349" t="str">
        <f t="shared" si="32"/>
        <v>06</v>
      </c>
      <c r="C349" s="2" t="str">
        <f t="shared" si="33"/>
        <v>06</v>
      </c>
      <c r="D349" s="2">
        <f t="shared" si="30"/>
        <v>6</v>
      </c>
      <c r="E349" s="2" t="s">
        <v>2784</v>
      </c>
      <c r="F349" t="s">
        <v>3816</v>
      </c>
      <c r="G349" t="str">
        <f t="shared" si="31"/>
        <v/>
      </c>
      <c r="H349">
        <f t="shared" si="35"/>
        <v>18</v>
      </c>
      <c r="I349" s="3"/>
    </row>
    <row r="350" spans="1:9">
      <c r="A350" t="str">
        <f t="shared" si="34"/>
        <v>52EF</v>
      </c>
      <c r="B350" t="str">
        <f t="shared" si="32"/>
        <v>0A</v>
      </c>
      <c r="C350" s="2" t="str">
        <f t="shared" si="33"/>
        <v>0A</v>
      </c>
      <c r="D350" s="2">
        <f t="shared" si="30"/>
        <v>10</v>
      </c>
      <c r="E350" s="2" t="s">
        <v>2785</v>
      </c>
      <c r="F350" t="s">
        <v>3816</v>
      </c>
      <c r="G350" t="str">
        <f t="shared" si="31"/>
        <v/>
      </c>
      <c r="H350">
        <f t="shared" si="35"/>
        <v>19</v>
      </c>
      <c r="I350" s="3"/>
    </row>
    <row r="351" spans="1:9">
      <c r="A351" t="str">
        <f t="shared" si="34"/>
        <v>52F0</v>
      </c>
      <c r="B351" t="str">
        <f t="shared" si="32"/>
        <v>05</v>
      </c>
      <c r="C351" s="2" t="str">
        <f t="shared" si="33"/>
        <v>05</v>
      </c>
      <c r="D351" s="2">
        <f t="shared" si="30"/>
        <v>5</v>
      </c>
      <c r="E351" s="2" t="s">
        <v>2786</v>
      </c>
      <c r="F351" t="s">
        <v>3816</v>
      </c>
      <c r="G351" t="str">
        <f t="shared" si="31"/>
        <v/>
      </c>
      <c r="H351">
        <f t="shared" si="35"/>
        <v>20</v>
      </c>
      <c r="I351" s="3"/>
    </row>
    <row r="352" spans="1:9">
      <c r="A352" t="str">
        <f t="shared" si="34"/>
        <v>52F1</v>
      </c>
      <c r="B352" t="str">
        <f t="shared" si="32"/>
        <v>04</v>
      </c>
      <c r="C352" s="2" t="str">
        <f t="shared" si="33"/>
        <v>04</v>
      </c>
      <c r="D352" s="2">
        <f t="shared" si="30"/>
        <v>4</v>
      </c>
      <c r="E352" s="2" t="s">
        <v>2787</v>
      </c>
      <c r="F352" t="s">
        <v>3816</v>
      </c>
      <c r="G352" t="str">
        <f t="shared" si="31"/>
        <v/>
      </c>
      <c r="H352">
        <f t="shared" si="35"/>
        <v>21</v>
      </c>
      <c r="I352" s="3"/>
    </row>
    <row r="353" spans="1:9">
      <c r="A353" t="str">
        <f t="shared" si="34"/>
        <v>52F2</v>
      </c>
      <c r="B353" t="str">
        <f t="shared" si="32"/>
        <v>05</v>
      </c>
      <c r="C353" s="2" t="str">
        <f t="shared" si="33"/>
        <v>05</v>
      </c>
      <c r="D353" s="2">
        <f t="shared" si="30"/>
        <v>5</v>
      </c>
      <c r="E353" s="2" t="s">
        <v>2788</v>
      </c>
      <c r="F353" t="s">
        <v>3816</v>
      </c>
      <c r="G353" t="str">
        <f t="shared" si="31"/>
        <v/>
      </c>
      <c r="H353">
        <f t="shared" si="35"/>
        <v>22</v>
      </c>
      <c r="I353" s="3"/>
    </row>
    <row r="354" spans="1:9">
      <c r="A354" t="str">
        <f t="shared" si="34"/>
        <v>52F3</v>
      </c>
      <c r="B354" t="str">
        <f t="shared" si="32"/>
        <v>07</v>
      </c>
      <c r="C354" s="2" t="str">
        <f t="shared" si="33"/>
        <v>07</v>
      </c>
      <c r="D354" s="2">
        <f t="shared" si="30"/>
        <v>7</v>
      </c>
      <c r="E354" s="2" t="s">
        <v>2789</v>
      </c>
      <c r="F354" t="s">
        <v>3816</v>
      </c>
      <c r="G354" t="str">
        <f t="shared" si="31"/>
        <v/>
      </c>
      <c r="H354">
        <f t="shared" si="35"/>
        <v>23</v>
      </c>
      <c r="I354" s="3"/>
    </row>
    <row r="355" spans="1:9">
      <c r="A355" t="str">
        <f t="shared" si="34"/>
        <v>52F4</v>
      </c>
      <c r="B355" t="str">
        <f t="shared" si="32"/>
        <v>05</v>
      </c>
      <c r="C355" s="2" t="str">
        <f t="shared" si="33"/>
        <v>05</v>
      </c>
      <c r="D355" s="2">
        <f t="shared" si="30"/>
        <v>5</v>
      </c>
      <c r="E355" s="2" t="s">
        <v>2790</v>
      </c>
      <c r="F355" t="s">
        <v>3816</v>
      </c>
      <c r="G355" t="str">
        <f t="shared" si="31"/>
        <v/>
      </c>
      <c r="H355">
        <f t="shared" si="35"/>
        <v>24</v>
      </c>
      <c r="I355" s="3"/>
    </row>
    <row r="356" spans="1:9">
      <c r="A356" t="str">
        <f t="shared" si="34"/>
        <v>52F5</v>
      </c>
      <c r="B356" t="str">
        <f t="shared" si="32"/>
        <v>08</v>
      </c>
      <c r="C356" s="2" t="str">
        <f t="shared" si="33"/>
        <v>08</v>
      </c>
      <c r="D356" s="2">
        <f t="shared" si="30"/>
        <v>8</v>
      </c>
      <c r="E356" s="2" t="s">
        <v>2791</v>
      </c>
      <c r="F356" t="s">
        <v>3816</v>
      </c>
      <c r="G356" t="str">
        <f t="shared" si="31"/>
        <v/>
      </c>
      <c r="H356">
        <f t="shared" si="35"/>
        <v>25</v>
      </c>
      <c r="I356" s="3"/>
    </row>
    <row r="357" spans="1:9">
      <c r="A357" t="str">
        <f t="shared" si="34"/>
        <v>52F6</v>
      </c>
      <c r="B357" t="str">
        <f t="shared" si="32"/>
        <v>08</v>
      </c>
      <c r="C357" s="2" t="str">
        <f t="shared" si="33"/>
        <v>08</v>
      </c>
      <c r="D357" s="2">
        <f t="shared" si="30"/>
        <v>8</v>
      </c>
      <c r="E357" s="2" t="s">
        <v>2792</v>
      </c>
      <c r="F357" t="s">
        <v>3816</v>
      </c>
      <c r="G357" t="str">
        <f t="shared" si="31"/>
        <v/>
      </c>
      <c r="H357">
        <f t="shared" si="35"/>
        <v>26</v>
      </c>
      <c r="I357" s="3"/>
    </row>
    <row r="358" spans="1:9">
      <c r="A358" t="str">
        <f t="shared" si="34"/>
        <v>52F7</v>
      </c>
      <c r="B358" t="str">
        <f t="shared" si="32"/>
        <v>08</v>
      </c>
      <c r="C358" s="2" t="str">
        <f t="shared" si="33"/>
        <v>08</v>
      </c>
      <c r="D358" s="2">
        <f t="shared" si="30"/>
        <v>8</v>
      </c>
      <c r="E358" s="2" t="s">
        <v>2793</v>
      </c>
      <c r="F358" t="s">
        <v>3816</v>
      </c>
      <c r="G358" t="str">
        <f t="shared" si="31"/>
        <v/>
      </c>
      <c r="H358">
        <f t="shared" si="35"/>
        <v>27</v>
      </c>
      <c r="I358" s="3"/>
    </row>
    <row r="359" spans="1:9">
      <c r="A359" t="str">
        <f t="shared" si="34"/>
        <v>52F8</v>
      </c>
      <c r="B359" t="str">
        <f t="shared" si="32"/>
        <v>08</v>
      </c>
      <c r="C359" s="2" t="str">
        <f t="shared" si="33"/>
        <v>08</v>
      </c>
      <c r="D359" s="2">
        <f t="shared" si="30"/>
        <v>8</v>
      </c>
      <c r="E359" s="2" t="s">
        <v>2794</v>
      </c>
      <c r="F359" t="s">
        <v>3816</v>
      </c>
      <c r="G359" t="str">
        <f t="shared" si="31"/>
        <v>Table of Shop Sizes - Poke</v>
      </c>
      <c r="H359">
        <f t="shared" si="35"/>
        <v>28</v>
      </c>
      <c r="I359" s="3"/>
    </row>
    <row r="360" spans="1:9">
      <c r="A360" t="str">
        <f t="shared" si="34"/>
        <v>52F9</v>
      </c>
      <c r="B360" t="str">
        <f t="shared" si="32"/>
        <v>FF</v>
      </c>
      <c r="C360" s="2" t="str">
        <f t="shared" si="33"/>
        <v>FF</v>
      </c>
      <c r="D360" s="2"/>
      <c r="E360" s="2" t="s">
        <v>2795</v>
      </c>
      <c r="F360" t="s">
        <v>2805</v>
      </c>
      <c r="G360" t="str">
        <f t="shared" si="31"/>
        <v>Table of Shop Sizes</v>
      </c>
      <c r="H360">
        <f t="shared" si="35"/>
        <v>1</v>
      </c>
      <c r="I360" s="3"/>
    </row>
    <row r="361" spans="1:9">
      <c r="A361" t="str">
        <f t="shared" si="34"/>
        <v>52FA</v>
      </c>
      <c r="B361" t="str">
        <f t="shared" ref="B361:B424" si="36">MID($J$1,(HEX2DEC(A361)-20480)*2+1,4)</f>
        <v>3500</v>
      </c>
      <c r="C361" t="str">
        <f t="shared" ref="C361:C424" si="37">RIGHT(B361,2)&amp;LEFT(B361,2)</f>
        <v>0035</v>
      </c>
      <c r="D361">
        <f t="shared" ref="D361:D424" si="38">HEX2DEC(C361)</f>
        <v>53</v>
      </c>
      <c r="E361" t="s">
        <v>162</v>
      </c>
      <c r="F361" t="s">
        <v>2797</v>
      </c>
      <c r="G361" t="str">
        <f t="shared" si="31"/>
        <v/>
      </c>
      <c r="H361">
        <f t="shared" si="35"/>
        <v>1</v>
      </c>
      <c r="I361" s="3"/>
    </row>
    <row r="362" spans="1:9">
      <c r="A362" t="str">
        <f t="shared" si="34"/>
        <v>52FC</v>
      </c>
      <c r="B362" t="str">
        <f t="shared" si="36"/>
        <v>0A00</v>
      </c>
      <c r="C362" t="str">
        <f t="shared" si="37"/>
        <v>000A</v>
      </c>
      <c r="D362">
        <f t="shared" si="38"/>
        <v>10</v>
      </c>
      <c r="E362">
        <v>16</v>
      </c>
      <c r="F362" t="s">
        <v>2797</v>
      </c>
      <c r="G362" t="str">
        <f t="shared" si="31"/>
        <v/>
      </c>
      <c r="H362">
        <f t="shared" si="35"/>
        <v>2</v>
      </c>
      <c r="I362" s="3"/>
    </row>
    <row r="363" spans="1:9">
      <c r="A363" t="str">
        <f t="shared" si="34"/>
        <v>52FE</v>
      </c>
      <c r="B363" t="str">
        <f t="shared" si="36"/>
        <v>8502</v>
      </c>
      <c r="C363" t="str">
        <f t="shared" si="37"/>
        <v>0285</v>
      </c>
      <c r="D363">
        <f t="shared" si="38"/>
        <v>645</v>
      </c>
      <c r="E363" t="str">
        <f>_xlfn.XLOOKUP(D363,'table of items'!A:A,'table of items'!C:C)</f>
        <v>Ability Capsule</v>
      </c>
      <c r="F363" t="s">
        <v>2797</v>
      </c>
      <c r="G363" t="str">
        <f t="shared" si="31"/>
        <v/>
      </c>
      <c r="H363">
        <f t="shared" si="35"/>
        <v>3</v>
      </c>
      <c r="I363" s="3"/>
    </row>
    <row r="364" spans="1:9">
      <c r="A364" t="str">
        <f t="shared" si="34"/>
        <v>5300</v>
      </c>
      <c r="B364" t="str">
        <f t="shared" si="36"/>
        <v>0A00</v>
      </c>
      <c r="C364" t="str">
        <f t="shared" si="37"/>
        <v>000A</v>
      </c>
      <c r="D364">
        <f t="shared" si="38"/>
        <v>10</v>
      </c>
      <c r="E364">
        <f>HEX2DEC(D364)</f>
        <v>16</v>
      </c>
      <c r="F364" t="s">
        <v>2797</v>
      </c>
      <c r="G364" t="str">
        <f t="shared" si="31"/>
        <v/>
      </c>
      <c r="H364">
        <f t="shared" si="35"/>
        <v>4</v>
      </c>
      <c r="I364" s="3"/>
    </row>
    <row r="365" spans="1:9">
      <c r="A365" t="str">
        <f t="shared" si="34"/>
        <v>5302</v>
      </c>
      <c r="B365" t="str">
        <f t="shared" si="36"/>
        <v>0403</v>
      </c>
      <c r="C365" t="str">
        <f t="shared" si="37"/>
        <v>0304</v>
      </c>
      <c r="D365">
        <f t="shared" si="38"/>
        <v>772</v>
      </c>
      <c r="E365" t="str">
        <f>_xlfn.XLOOKUP(D365,'table of items'!A:A,'table of items'!C:C)</f>
        <v>Imbued Meteorite</v>
      </c>
      <c r="F365" t="s">
        <v>2797</v>
      </c>
      <c r="G365" t="str">
        <f t="shared" si="31"/>
        <v/>
      </c>
      <c r="H365">
        <f t="shared" si="35"/>
        <v>5</v>
      </c>
      <c r="I365" s="3"/>
    </row>
    <row r="366" spans="1:9">
      <c r="A366" t="str">
        <f t="shared" si="34"/>
        <v>5304</v>
      </c>
      <c r="B366" t="str">
        <f t="shared" si="36"/>
        <v>1400</v>
      </c>
      <c r="C366" t="str">
        <f t="shared" si="37"/>
        <v>0014</v>
      </c>
      <c r="D366">
        <f t="shared" si="38"/>
        <v>20</v>
      </c>
      <c r="E366">
        <f>HEX2DEC(D366)</f>
        <v>32</v>
      </c>
      <c r="F366" t="s">
        <v>2797</v>
      </c>
      <c r="G366" t="str">
        <f t="shared" si="31"/>
        <v/>
      </c>
      <c r="H366">
        <f t="shared" si="35"/>
        <v>6</v>
      </c>
      <c r="I366" s="3"/>
    </row>
    <row r="367" spans="1:9">
      <c r="A367" t="str">
        <f t="shared" si="34"/>
        <v>5306</v>
      </c>
      <c r="B367" t="str">
        <f t="shared" si="36"/>
        <v>1402</v>
      </c>
      <c r="C367" t="str">
        <f t="shared" si="37"/>
        <v>0214</v>
      </c>
      <c r="D367">
        <f t="shared" si="38"/>
        <v>532</v>
      </c>
      <c r="E367" t="str">
        <f>_xlfn.XLOOKUP(D367,'table of items'!A:A,'table of items'!C:C)</f>
        <v>Jade Orb</v>
      </c>
      <c r="F367" t="s">
        <v>2797</v>
      </c>
      <c r="G367" t="str">
        <f t="shared" si="31"/>
        <v/>
      </c>
      <c r="H367">
        <f t="shared" si="35"/>
        <v>7</v>
      </c>
      <c r="I367" s="3"/>
    </row>
    <row r="368" spans="1:9">
      <c r="A368" t="str">
        <f t="shared" si="34"/>
        <v>5308</v>
      </c>
      <c r="B368" t="str">
        <f t="shared" si="36"/>
        <v>1400</v>
      </c>
      <c r="C368" t="str">
        <f t="shared" si="37"/>
        <v>0014</v>
      </c>
      <c r="D368">
        <f t="shared" si="38"/>
        <v>20</v>
      </c>
      <c r="E368">
        <f>HEX2DEC(D368)</f>
        <v>32</v>
      </c>
      <c r="F368" t="s">
        <v>2797</v>
      </c>
      <c r="G368" t="str">
        <f t="shared" si="31"/>
        <v/>
      </c>
      <c r="H368">
        <f t="shared" si="35"/>
        <v>8</v>
      </c>
      <c r="I368" s="3"/>
    </row>
    <row r="369" spans="1:9">
      <c r="A369" t="str">
        <f t="shared" si="34"/>
        <v>530A</v>
      </c>
      <c r="B369" t="str">
        <f t="shared" si="36"/>
        <v>6E02</v>
      </c>
      <c r="C369" t="str">
        <f t="shared" si="37"/>
        <v>026E</v>
      </c>
      <c r="D369">
        <f t="shared" si="38"/>
        <v>622</v>
      </c>
      <c r="E369" t="str">
        <f>_xlfn.XLOOKUP(D369,'table of items'!A:A,'table of items'!C:C)</f>
        <v>God Stone</v>
      </c>
      <c r="F369" t="s">
        <v>2797</v>
      </c>
      <c r="G369" t="str">
        <f t="shared" si="31"/>
        <v/>
      </c>
      <c r="H369">
        <f t="shared" si="35"/>
        <v>9</v>
      </c>
      <c r="I369" s="3"/>
    </row>
    <row r="370" spans="1:9">
      <c r="A370" t="str">
        <f t="shared" si="34"/>
        <v>530C</v>
      </c>
      <c r="B370" t="str">
        <f t="shared" si="36"/>
        <v>1400</v>
      </c>
      <c r="C370" t="str">
        <f t="shared" si="37"/>
        <v>0014</v>
      </c>
      <c r="D370">
        <f t="shared" si="38"/>
        <v>20</v>
      </c>
      <c r="E370">
        <f>HEX2DEC(D370)</f>
        <v>32</v>
      </c>
      <c r="F370" t="s">
        <v>2797</v>
      </c>
      <c r="G370" t="str">
        <f t="shared" si="31"/>
        <v/>
      </c>
      <c r="H370">
        <f t="shared" si="35"/>
        <v>10</v>
      </c>
      <c r="I370" s="3"/>
    </row>
    <row r="371" spans="1:9">
      <c r="A371" t="str">
        <f t="shared" si="34"/>
        <v>530E</v>
      </c>
      <c r="B371" t="str">
        <f t="shared" si="36"/>
        <v>1802</v>
      </c>
      <c r="C371" t="str">
        <f t="shared" si="37"/>
        <v>0218</v>
      </c>
      <c r="D371">
        <f t="shared" si="38"/>
        <v>536</v>
      </c>
      <c r="E371" t="str">
        <f>_xlfn.XLOOKUP(D371,'table of items'!A:A,'table of items'!C:C)</f>
        <v>Enigma Stone</v>
      </c>
      <c r="F371" t="s">
        <v>2797</v>
      </c>
      <c r="G371" t="str">
        <f t="shared" si="31"/>
        <v/>
      </c>
      <c r="H371">
        <f t="shared" si="35"/>
        <v>11</v>
      </c>
      <c r="I371" s="3"/>
    </row>
    <row r="372" spans="1:9">
      <c r="A372" t="str">
        <f t="shared" si="34"/>
        <v>5310</v>
      </c>
      <c r="B372" t="str">
        <f t="shared" si="36"/>
        <v>1400</v>
      </c>
      <c r="C372" t="str">
        <f t="shared" si="37"/>
        <v>0014</v>
      </c>
      <c r="D372">
        <f t="shared" si="38"/>
        <v>20</v>
      </c>
      <c r="E372">
        <f>HEX2DEC(D372)</f>
        <v>32</v>
      </c>
      <c r="F372" t="s">
        <v>2797</v>
      </c>
      <c r="G372" t="str">
        <f t="shared" si="31"/>
        <v/>
      </c>
      <c r="H372">
        <f t="shared" si="35"/>
        <v>12</v>
      </c>
      <c r="I372" s="3"/>
    </row>
    <row r="373" spans="1:9">
      <c r="A373" t="str">
        <f t="shared" si="34"/>
        <v>5312</v>
      </c>
      <c r="B373" t="str">
        <f t="shared" si="36"/>
        <v>E100</v>
      </c>
      <c r="C373" t="str">
        <f t="shared" si="37"/>
        <v>00E1</v>
      </c>
      <c r="D373">
        <f t="shared" si="38"/>
        <v>225</v>
      </c>
      <c r="E373" t="str">
        <f>_xlfn.XLOOKUP(D373,'table of items'!A:A,'table of items'!C:C)</f>
        <v>Soul Dew</v>
      </c>
      <c r="F373" t="s">
        <v>2797</v>
      </c>
      <c r="G373" t="str">
        <f t="shared" si="31"/>
        <v/>
      </c>
      <c r="H373">
        <f t="shared" si="35"/>
        <v>13</v>
      </c>
      <c r="I373" s="3"/>
    </row>
    <row r="374" spans="1:9">
      <c r="A374" t="str">
        <f t="shared" si="34"/>
        <v>5314</v>
      </c>
      <c r="B374" t="str">
        <f t="shared" si="36"/>
        <v>1400</v>
      </c>
      <c r="C374" t="str">
        <f t="shared" si="37"/>
        <v>0014</v>
      </c>
      <c r="D374">
        <f t="shared" si="38"/>
        <v>20</v>
      </c>
      <c r="E374">
        <f>HEX2DEC(D374)</f>
        <v>32</v>
      </c>
      <c r="F374" t="s">
        <v>2797</v>
      </c>
      <c r="G374" t="str">
        <f t="shared" si="31"/>
        <v/>
      </c>
      <c r="H374">
        <f t="shared" si="35"/>
        <v>14</v>
      </c>
      <c r="I374" s="3"/>
    </row>
    <row r="375" spans="1:9">
      <c r="A375" t="str">
        <f t="shared" si="34"/>
        <v>5316</v>
      </c>
      <c r="B375" t="str">
        <f t="shared" si="36"/>
        <v>A103</v>
      </c>
      <c r="C375" t="str">
        <f t="shared" si="37"/>
        <v>03A1</v>
      </c>
      <c r="D375">
        <f t="shared" si="38"/>
        <v>929</v>
      </c>
      <c r="E375" t="str">
        <f>_xlfn.XLOOKUP(D375,'table of items'!A:A,'table of items'!C:C)</f>
        <v>Ultranecrozium U</v>
      </c>
      <c r="F375" t="s">
        <v>2797</v>
      </c>
      <c r="G375" t="str">
        <f t="shared" ref="G375:G438" si="39">IF(F376&lt;&gt;F375,F375,"")</f>
        <v/>
      </c>
      <c r="H375">
        <f t="shared" si="35"/>
        <v>15</v>
      </c>
      <c r="I375" s="3"/>
    </row>
    <row r="376" spans="1:9">
      <c r="A376" t="str">
        <f t="shared" si="34"/>
        <v>5318</v>
      </c>
      <c r="B376" t="str">
        <f t="shared" si="36"/>
        <v>1900</v>
      </c>
      <c r="C376" t="str">
        <f t="shared" si="37"/>
        <v>0019</v>
      </c>
      <c r="D376">
        <f t="shared" si="38"/>
        <v>25</v>
      </c>
      <c r="E376">
        <f>HEX2DEC(D376)</f>
        <v>37</v>
      </c>
      <c r="F376" t="s">
        <v>2797</v>
      </c>
      <c r="G376" t="str">
        <f t="shared" si="39"/>
        <v>Battle Royale (Left)</v>
      </c>
      <c r="H376">
        <f t="shared" si="35"/>
        <v>16</v>
      </c>
      <c r="I376" s="3"/>
    </row>
    <row r="377" spans="1:9">
      <c r="A377" t="str">
        <f t="shared" si="34"/>
        <v>531A</v>
      </c>
      <c r="B377" t="str">
        <f t="shared" si="36"/>
        <v>FD02</v>
      </c>
      <c r="C377" t="str">
        <f t="shared" si="37"/>
        <v>02FD</v>
      </c>
      <c r="D377">
        <f t="shared" si="38"/>
        <v>765</v>
      </c>
      <c r="E377" t="str">
        <f>_xlfn.XLOOKUP(D377,'table of items'!A:A,'table of items'!C:C)</f>
        <v>Prison Bottle</v>
      </c>
      <c r="F377" t="s">
        <v>2798</v>
      </c>
      <c r="G377" t="str">
        <f t="shared" si="39"/>
        <v/>
      </c>
      <c r="H377">
        <f t="shared" si="35"/>
        <v>1</v>
      </c>
      <c r="I377" s="3"/>
    </row>
    <row r="378" spans="1:9">
      <c r="A378" t="str">
        <f t="shared" si="34"/>
        <v>531C</v>
      </c>
      <c r="B378" t="str">
        <f t="shared" si="36"/>
        <v>0C00</v>
      </c>
      <c r="C378" t="str">
        <f t="shared" si="37"/>
        <v>000C</v>
      </c>
      <c r="D378">
        <f t="shared" si="38"/>
        <v>12</v>
      </c>
      <c r="E378">
        <f>HEX2DEC(D378)</f>
        <v>18</v>
      </c>
      <c r="F378" t="s">
        <v>2798</v>
      </c>
      <c r="G378" t="str">
        <f t="shared" si="39"/>
        <v/>
      </c>
      <c r="H378">
        <f t="shared" si="35"/>
        <v>2</v>
      </c>
      <c r="I378" s="3"/>
    </row>
    <row r="379" spans="1:9">
      <c r="A379" t="str">
        <f t="shared" si="34"/>
        <v>531E</v>
      </c>
      <c r="B379" t="str">
        <f t="shared" si="36"/>
        <v>2302</v>
      </c>
      <c r="C379" t="str">
        <f t="shared" si="37"/>
        <v>0223</v>
      </c>
      <c r="D379">
        <f t="shared" si="38"/>
        <v>547</v>
      </c>
      <c r="E379" t="str">
        <f>_xlfn.XLOOKUP(D379,'table of items'!A:A,'table of items'!C:C)</f>
        <v>Eject Button</v>
      </c>
      <c r="F379" t="s">
        <v>2798</v>
      </c>
      <c r="G379" t="str">
        <f t="shared" si="39"/>
        <v/>
      </c>
      <c r="H379">
        <f t="shared" si="35"/>
        <v>3</v>
      </c>
      <c r="I379" s="3"/>
    </row>
    <row r="380" spans="1:9">
      <c r="A380" t="str">
        <f t="shared" si="34"/>
        <v>5320</v>
      </c>
      <c r="B380" t="str">
        <f t="shared" si="36"/>
        <v>0400</v>
      </c>
      <c r="C380" t="str">
        <f t="shared" si="37"/>
        <v>0004</v>
      </c>
      <c r="D380">
        <f t="shared" si="38"/>
        <v>4</v>
      </c>
      <c r="E380">
        <f>HEX2DEC(D380)</f>
        <v>4</v>
      </c>
      <c r="F380" t="s">
        <v>2798</v>
      </c>
      <c r="G380" t="str">
        <f t="shared" si="39"/>
        <v/>
      </c>
      <c r="H380">
        <f t="shared" si="35"/>
        <v>4</v>
      </c>
      <c r="I380" s="3"/>
    </row>
    <row r="381" spans="1:9">
      <c r="A381" t="str">
        <f t="shared" si="34"/>
        <v>5322</v>
      </c>
      <c r="B381" t="str">
        <f t="shared" si="36"/>
        <v>7003</v>
      </c>
      <c r="C381" t="str">
        <f t="shared" si="37"/>
        <v>0370</v>
      </c>
      <c r="D381">
        <f t="shared" si="38"/>
        <v>880</v>
      </c>
      <c r="E381" t="str">
        <f>_xlfn.XLOOKUP(D381,'table of items'!A:A,'table of items'!C:C)</f>
        <v>Protective Pads</v>
      </c>
      <c r="F381" t="s">
        <v>2798</v>
      </c>
      <c r="G381" t="str">
        <f t="shared" si="39"/>
        <v/>
      </c>
      <c r="H381">
        <f t="shared" si="35"/>
        <v>5</v>
      </c>
      <c r="I381" s="3"/>
    </row>
    <row r="382" spans="1:9">
      <c r="A382" t="str">
        <f t="shared" si="34"/>
        <v>5324</v>
      </c>
      <c r="B382" t="str">
        <f t="shared" si="36"/>
        <v>0400</v>
      </c>
      <c r="C382" t="str">
        <f t="shared" si="37"/>
        <v>0004</v>
      </c>
      <c r="D382">
        <f t="shared" si="38"/>
        <v>4</v>
      </c>
      <c r="E382">
        <f>HEX2DEC(D382)</f>
        <v>4</v>
      </c>
      <c r="F382" t="s">
        <v>2798</v>
      </c>
      <c r="G382" t="str">
        <f t="shared" si="39"/>
        <v/>
      </c>
      <c r="H382">
        <f t="shared" si="35"/>
        <v>6</v>
      </c>
      <c r="I382" s="3"/>
    </row>
    <row r="383" spans="1:9">
      <c r="A383" t="str">
        <f t="shared" si="34"/>
        <v>5326</v>
      </c>
      <c r="B383" t="str">
        <f t="shared" si="36"/>
        <v>3503</v>
      </c>
      <c r="C383" t="str">
        <f t="shared" si="37"/>
        <v>0335</v>
      </c>
      <c r="D383">
        <f t="shared" si="38"/>
        <v>821</v>
      </c>
      <c r="E383" t="str">
        <f>_xlfn.XLOOKUP(D383,'table of items'!A:A,'table of items'!C:C)</f>
        <v>Dragonium U</v>
      </c>
      <c r="F383" t="s">
        <v>2798</v>
      </c>
      <c r="G383" t="str">
        <f t="shared" si="39"/>
        <v/>
      </c>
      <c r="H383">
        <f t="shared" si="35"/>
        <v>7</v>
      </c>
      <c r="I383" s="3"/>
    </row>
    <row r="384" spans="1:9">
      <c r="A384" t="str">
        <f t="shared" si="34"/>
        <v>5328</v>
      </c>
      <c r="B384" t="str">
        <f t="shared" si="36"/>
        <v>1900</v>
      </c>
      <c r="C384" t="str">
        <f t="shared" si="37"/>
        <v>0019</v>
      </c>
      <c r="D384">
        <f t="shared" si="38"/>
        <v>25</v>
      </c>
      <c r="E384">
        <f>HEX2DEC(D384)</f>
        <v>37</v>
      </c>
      <c r="F384" t="s">
        <v>2798</v>
      </c>
      <c r="G384" t="str">
        <f t="shared" si="39"/>
        <v/>
      </c>
      <c r="H384">
        <f t="shared" si="35"/>
        <v>8</v>
      </c>
      <c r="I384" s="3"/>
    </row>
    <row r="385" spans="1:9">
      <c r="A385" t="str">
        <f t="shared" si="34"/>
        <v>532A</v>
      </c>
      <c r="B385" t="str">
        <f t="shared" si="36"/>
        <v>3803</v>
      </c>
      <c r="C385" t="str">
        <f t="shared" si="37"/>
        <v>0338</v>
      </c>
      <c r="D385">
        <f t="shared" si="38"/>
        <v>824</v>
      </c>
      <c r="E385" t="str">
        <f>_xlfn.XLOOKUP(D385,'table of items'!A:A,'table of items'!C:C)</f>
        <v>Fairium U</v>
      </c>
      <c r="F385" t="s">
        <v>2798</v>
      </c>
      <c r="G385" t="str">
        <f t="shared" si="39"/>
        <v/>
      </c>
      <c r="H385">
        <f t="shared" si="35"/>
        <v>9</v>
      </c>
      <c r="I385" s="3"/>
    </row>
    <row r="386" spans="1:9">
      <c r="A386" t="str">
        <f t="shared" si="34"/>
        <v>532C</v>
      </c>
      <c r="B386" t="str">
        <f t="shared" si="36"/>
        <v>1900</v>
      </c>
      <c r="C386" t="str">
        <f t="shared" si="37"/>
        <v>0019</v>
      </c>
      <c r="D386">
        <f t="shared" si="38"/>
        <v>25</v>
      </c>
      <c r="E386">
        <f>HEX2DEC(D386)</f>
        <v>37</v>
      </c>
      <c r="F386" t="s">
        <v>2798</v>
      </c>
      <c r="G386" t="str">
        <f t="shared" si="39"/>
        <v/>
      </c>
      <c r="H386">
        <f t="shared" si="35"/>
        <v>10</v>
      </c>
      <c r="I386" s="3"/>
    </row>
    <row r="387" spans="1:9">
      <c r="A387" t="str">
        <f t="shared" ref="A387:A450" si="40">DEC2HEX(HEX2DEC(A386)+LEN(B386)/2,4)</f>
        <v>532E</v>
      </c>
      <c r="B387" t="str">
        <f t="shared" si="36"/>
        <v>2F03</v>
      </c>
      <c r="C387" t="str">
        <f t="shared" si="37"/>
        <v>032F</v>
      </c>
      <c r="D387">
        <f t="shared" si="38"/>
        <v>815</v>
      </c>
      <c r="E387" t="str">
        <f>_xlfn.XLOOKUP(D387,'table of items'!A:A,'table of items'!C:C)</f>
        <v>Groundium U</v>
      </c>
      <c r="F387" t="s">
        <v>2798</v>
      </c>
      <c r="G387" t="str">
        <f t="shared" si="39"/>
        <v/>
      </c>
      <c r="H387">
        <f t="shared" si="35"/>
        <v>11</v>
      </c>
      <c r="I387" s="3"/>
    </row>
    <row r="388" spans="1:9">
      <c r="A388" t="str">
        <f t="shared" si="40"/>
        <v>5330</v>
      </c>
      <c r="B388" t="str">
        <f t="shared" si="36"/>
        <v>1900</v>
      </c>
      <c r="C388" t="str">
        <f t="shared" si="37"/>
        <v>0019</v>
      </c>
      <c r="D388">
        <f t="shared" si="38"/>
        <v>25</v>
      </c>
      <c r="E388">
        <f>HEX2DEC(D388)</f>
        <v>37</v>
      </c>
      <c r="F388" t="s">
        <v>2798</v>
      </c>
      <c r="G388" t="str">
        <f t="shared" si="39"/>
        <v/>
      </c>
      <c r="H388">
        <f t="shared" si="35"/>
        <v>12</v>
      </c>
      <c r="I388" s="3"/>
    </row>
    <row r="389" spans="1:9">
      <c r="A389" t="str">
        <f t="shared" si="40"/>
        <v>5332</v>
      </c>
      <c r="B389" t="str">
        <f t="shared" si="36"/>
        <v>2C03</v>
      </c>
      <c r="C389" t="str">
        <f t="shared" si="37"/>
        <v>032C</v>
      </c>
      <c r="D389">
        <f t="shared" si="38"/>
        <v>812</v>
      </c>
      <c r="E389" t="str">
        <f>_xlfn.XLOOKUP(D389,'table of items'!A:A,'table of items'!C:C)</f>
        <v>Icium U</v>
      </c>
      <c r="F389" t="s">
        <v>2798</v>
      </c>
      <c r="G389" t="str">
        <f t="shared" si="39"/>
        <v/>
      </c>
      <c r="H389">
        <f t="shared" si="35"/>
        <v>13</v>
      </c>
      <c r="I389" s="3"/>
    </row>
    <row r="390" spans="1:9">
      <c r="A390" t="str">
        <f t="shared" si="40"/>
        <v>5334</v>
      </c>
      <c r="B390" t="str">
        <f t="shared" si="36"/>
        <v>1900</v>
      </c>
      <c r="C390" t="str">
        <f t="shared" si="37"/>
        <v>0019</v>
      </c>
      <c r="D390">
        <f t="shared" si="38"/>
        <v>25</v>
      </c>
      <c r="E390">
        <f>HEX2DEC(D390)</f>
        <v>37</v>
      </c>
      <c r="F390" t="s">
        <v>2798</v>
      </c>
      <c r="G390" t="str">
        <f t="shared" si="39"/>
        <v>Battle Royale (Middle)</v>
      </c>
      <c r="H390">
        <f t="shared" si="35"/>
        <v>14</v>
      </c>
      <c r="I390" s="3"/>
    </row>
    <row r="391" spans="1:9">
      <c r="A391" t="str">
        <f t="shared" si="40"/>
        <v>5336</v>
      </c>
      <c r="B391" t="str">
        <f t="shared" si="36"/>
        <v>A201</v>
      </c>
      <c r="C391" t="str">
        <f t="shared" si="37"/>
        <v>01A2</v>
      </c>
      <c r="D391">
        <f t="shared" si="38"/>
        <v>418</v>
      </c>
      <c r="E391" t="str">
        <f>_xlfn.XLOOKUP(D391,'table of items'!A:A,'table of items'!C:C)</f>
        <v>TM91</v>
      </c>
      <c r="F391" t="s">
        <v>2799</v>
      </c>
      <c r="G391" t="str">
        <f t="shared" si="39"/>
        <v/>
      </c>
      <c r="H391">
        <f t="shared" ref="H391:H454" si="41">IF(F391&lt;&gt;F390,1,H390+1)</f>
        <v>1</v>
      </c>
      <c r="I391" s="3"/>
    </row>
    <row r="392" spans="1:9">
      <c r="A392" t="str">
        <f t="shared" si="40"/>
        <v>5338</v>
      </c>
      <c r="B392" t="str">
        <f t="shared" si="36"/>
        <v>0200</v>
      </c>
      <c r="C392" t="str">
        <f t="shared" si="37"/>
        <v>0002</v>
      </c>
      <c r="D392">
        <f t="shared" si="38"/>
        <v>2</v>
      </c>
      <c r="E392">
        <f>HEX2DEC(D392)</f>
        <v>2</v>
      </c>
      <c r="F392" t="s">
        <v>2799</v>
      </c>
      <c r="G392" t="str">
        <f t="shared" si="39"/>
        <v/>
      </c>
      <c r="H392">
        <f t="shared" si="41"/>
        <v>2</v>
      </c>
      <c r="I392" s="3"/>
    </row>
    <row r="393" spans="1:9">
      <c r="A393" t="str">
        <f t="shared" si="40"/>
        <v>533A</v>
      </c>
      <c r="B393" t="str">
        <f t="shared" si="36"/>
        <v>6101</v>
      </c>
      <c r="C393" t="str">
        <f t="shared" si="37"/>
        <v>0161</v>
      </c>
      <c r="D393">
        <f t="shared" si="38"/>
        <v>353</v>
      </c>
      <c r="E393" t="str">
        <f>_xlfn.XLOOKUP(D393,'table of items'!A:A,'table of items'!C:C)</f>
        <v>TM26</v>
      </c>
      <c r="F393" t="s">
        <v>2799</v>
      </c>
      <c r="G393" t="str">
        <f t="shared" si="39"/>
        <v/>
      </c>
      <c r="H393">
        <f t="shared" si="41"/>
        <v>3</v>
      </c>
      <c r="I393" s="3"/>
    </row>
    <row r="394" spans="1:9">
      <c r="A394" t="str">
        <f t="shared" si="40"/>
        <v>533C</v>
      </c>
      <c r="B394" t="str">
        <f t="shared" si="36"/>
        <v>0200</v>
      </c>
      <c r="C394" t="str">
        <f t="shared" si="37"/>
        <v>0002</v>
      </c>
      <c r="D394">
        <f t="shared" si="38"/>
        <v>2</v>
      </c>
      <c r="E394">
        <f>HEX2DEC(D394)</f>
        <v>2</v>
      </c>
      <c r="F394" t="s">
        <v>2799</v>
      </c>
      <c r="G394" t="str">
        <f t="shared" si="39"/>
        <v/>
      </c>
      <c r="H394">
        <f t="shared" si="41"/>
        <v>4</v>
      </c>
      <c r="I394" s="3"/>
    </row>
    <row r="395" spans="1:9">
      <c r="A395" t="str">
        <f t="shared" si="40"/>
        <v>533E</v>
      </c>
      <c r="B395" t="str">
        <f t="shared" si="36"/>
        <v>6201</v>
      </c>
      <c r="C395" t="str">
        <f t="shared" si="37"/>
        <v>0162</v>
      </c>
      <c r="D395">
        <f t="shared" si="38"/>
        <v>354</v>
      </c>
      <c r="E395" t="str">
        <f>_xlfn.XLOOKUP(D395,'table of items'!A:A,'table of items'!C:C)</f>
        <v>TM27</v>
      </c>
      <c r="F395" t="s">
        <v>2799</v>
      </c>
      <c r="G395" t="str">
        <f t="shared" si="39"/>
        <v/>
      </c>
      <c r="H395">
        <f t="shared" si="41"/>
        <v>5</v>
      </c>
      <c r="I395" s="3"/>
    </row>
    <row r="396" spans="1:9">
      <c r="A396" t="str">
        <f t="shared" si="40"/>
        <v>5340</v>
      </c>
      <c r="B396" t="str">
        <f t="shared" si="36"/>
        <v>0200</v>
      </c>
      <c r="C396" t="str">
        <f t="shared" si="37"/>
        <v>0002</v>
      </c>
      <c r="D396">
        <f t="shared" si="38"/>
        <v>2</v>
      </c>
      <c r="E396">
        <f>HEX2DEC(D396)</f>
        <v>2</v>
      </c>
      <c r="F396" t="s">
        <v>2799</v>
      </c>
      <c r="G396" t="str">
        <f t="shared" si="39"/>
        <v/>
      </c>
      <c r="H396">
        <f t="shared" si="41"/>
        <v>6</v>
      </c>
      <c r="I396" s="3"/>
    </row>
    <row r="397" spans="1:9">
      <c r="A397" t="str">
        <f t="shared" si="40"/>
        <v>5342</v>
      </c>
      <c r="B397" t="str">
        <f t="shared" si="36"/>
        <v>A301</v>
      </c>
      <c r="C397" t="str">
        <f t="shared" si="37"/>
        <v>01A3</v>
      </c>
      <c r="D397">
        <f t="shared" si="38"/>
        <v>419</v>
      </c>
      <c r="E397" t="str">
        <f>_xlfn.XLOOKUP(D397,'table of items'!A:A,'table of items'!C:C)</f>
        <v>TM92</v>
      </c>
      <c r="F397" t="s">
        <v>2799</v>
      </c>
      <c r="G397" t="str">
        <f t="shared" si="39"/>
        <v/>
      </c>
      <c r="H397">
        <f t="shared" si="41"/>
        <v>7</v>
      </c>
      <c r="I397" s="3"/>
    </row>
    <row r="398" spans="1:9">
      <c r="A398" t="str">
        <f t="shared" si="40"/>
        <v>5344</v>
      </c>
      <c r="B398" t="str">
        <f t="shared" si="36"/>
        <v>0200</v>
      </c>
      <c r="C398" t="str">
        <f t="shared" si="37"/>
        <v>0002</v>
      </c>
      <c r="D398">
        <f t="shared" si="38"/>
        <v>2</v>
      </c>
      <c r="E398">
        <f>HEX2DEC(D398)</f>
        <v>2</v>
      </c>
      <c r="F398" t="s">
        <v>2799</v>
      </c>
      <c r="G398" t="str">
        <f t="shared" si="39"/>
        <v/>
      </c>
      <c r="H398">
        <f t="shared" si="41"/>
        <v>8</v>
      </c>
      <c r="I398" s="3"/>
    </row>
    <row r="399" spans="1:9">
      <c r="A399" t="str">
        <f t="shared" si="40"/>
        <v>5346</v>
      </c>
      <c r="B399" t="str">
        <f t="shared" si="36"/>
        <v>A101</v>
      </c>
      <c r="C399" t="str">
        <f t="shared" si="37"/>
        <v>01A1</v>
      </c>
      <c r="D399">
        <f t="shared" si="38"/>
        <v>417</v>
      </c>
      <c r="E399" t="str">
        <f>_xlfn.XLOOKUP(D399,'table of items'!A:A,'table of items'!C:C)</f>
        <v>TM90</v>
      </c>
      <c r="F399" t="s">
        <v>2799</v>
      </c>
      <c r="G399" t="str">
        <f t="shared" si="39"/>
        <v/>
      </c>
      <c r="H399">
        <f t="shared" si="41"/>
        <v>9</v>
      </c>
      <c r="I399" s="3"/>
    </row>
    <row r="400" spans="1:9">
      <c r="A400" t="str">
        <f t="shared" si="40"/>
        <v>5348</v>
      </c>
      <c r="B400" t="str">
        <f t="shared" si="36"/>
        <v>0200</v>
      </c>
      <c r="C400" t="str">
        <f t="shared" si="37"/>
        <v>0002</v>
      </c>
      <c r="D400">
        <f t="shared" si="38"/>
        <v>2</v>
      </c>
      <c r="E400">
        <f>HEX2DEC(D400)</f>
        <v>2</v>
      </c>
      <c r="F400" t="s">
        <v>2799</v>
      </c>
      <c r="G400" t="str">
        <f t="shared" si="39"/>
        <v/>
      </c>
      <c r="H400">
        <f t="shared" si="41"/>
        <v>10</v>
      </c>
      <c r="I400" s="3"/>
    </row>
    <row r="401" spans="1:9">
      <c r="A401" t="str">
        <f t="shared" si="40"/>
        <v>534A</v>
      </c>
      <c r="B401" t="str">
        <f t="shared" si="36"/>
        <v>9E01</v>
      </c>
      <c r="C401" t="str">
        <f t="shared" si="37"/>
        <v>019E</v>
      </c>
      <c r="D401">
        <f t="shared" si="38"/>
        <v>414</v>
      </c>
      <c r="E401" t="str">
        <f>_xlfn.XLOOKUP(D401,'table of items'!A:A,'table of items'!C:C)</f>
        <v>TM87</v>
      </c>
      <c r="F401" t="s">
        <v>2799</v>
      </c>
      <c r="G401" t="str">
        <f t="shared" si="39"/>
        <v/>
      </c>
      <c r="H401">
        <f t="shared" si="41"/>
        <v>11</v>
      </c>
      <c r="I401" s="3"/>
    </row>
    <row r="402" spans="1:9">
      <c r="A402" t="str">
        <f t="shared" si="40"/>
        <v>534C</v>
      </c>
      <c r="B402" t="str">
        <f t="shared" si="36"/>
        <v>0200</v>
      </c>
      <c r="C402" t="str">
        <f t="shared" si="37"/>
        <v>0002</v>
      </c>
      <c r="D402">
        <f t="shared" si="38"/>
        <v>2</v>
      </c>
      <c r="E402">
        <f>HEX2DEC(D402)</f>
        <v>2</v>
      </c>
      <c r="F402" t="s">
        <v>2799</v>
      </c>
      <c r="G402" t="str">
        <f t="shared" si="39"/>
        <v/>
      </c>
      <c r="H402">
        <f t="shared" si="41"/>
        <v>12</v>
      </c>
      <c r="I402" s="3"/>
    </row>
    <row r="403" spans="1:9">
      <c r="A403" t="str">
        <f t="shared" si="40"/>
        <v>534E</v>
      </c>
      <c r="B403" t="str">
        <f t="shared" si="36"/>
        <v>4901</v>
      </c>
      <c r="C403" t="str">
        <f t="shared" si="37"/>
        <v>0149</v>
      </c>
      <c r="D403">
        <f t="shared" si="38"/>
        <v>329</v>
      </c>
      <c r="E403" t="str">
        <f>_xlfn.XLOOKUP(D403,'table of items'!A:A,'table of items'!C:C)</f>
        <v>TM02</v>
      </c>
      <c r="F403" t="s">
        <v>2799</v>
      </c>
      <c r="G403" t="str">
        <f t="shared" si="39"/>
        <v/>
      </c>
      <c r="H403">
        <f t="shared" si="41"/>
        <v>13</v>
      </c>
      <c r="I403" s="3"/>
    </row>
    <row r="404" spans="1:9">
      <c r="A404" t="str">
        <f t="shared" si="40"/>
        <v>5350</v>
      </c>
      <c r="B404" t="str">
        <f t="shared" si="36"/>
        <v>0200</v>
      </c>
      <c r="C404" t="str">
        <f t="shared" si="37"/>
        <v>0002</v>
      </c>
      <c r="D404">
        <f t="shared" si="38"/>
        <v>2</v>
      </c>
      <c r="E404">
        <f>HEX2DEC(D404)</f>
        <v>2</v>
      </c>
      <c r="F404" t="s">
        <v>2799</v>
      </c>
      <c r="G404" t="str">
        <f t="shared" si="39"/>
        <v/>
      </c>
      <c r="H404">
        <f t="shared" si="41"/>
        <v>14</v>
      </c>
      <c r="I404" s="3"/>
    </row>
    <row r="405" spans="1:9">
      <c r="A405" t="str">
        <f t="shared" si="40"/>
        <v>5352</v>
      </c>
      <c r="B405" t="str">
        <f t="shared" si="36"/>
        <v>5B01</v>
      </c>
      <c r="C405" t="str">
        <f t="shared" si="37"/>
        <v>015B</v>
      </c>
      <c r="D405">
        <f t="shared" si="38"/>
        <v>347</v>
      </c>
      <c r="E405" t="str">
        <f>_xlfn.XLOOKUP(D405,'table of items'!A:A,'table of items'!C:C)</f>
        <v>TM20</v>
      </c>
      <c r="F405" t="s">
        <v>2799</v>
      </c>
      <c r="G405" t="str">
        <f t="shared" si="39"/>
        <v/>
      </c>
      <c r="H405">
        <f t="shared" si="41"/>
        <v>15</v>
      </c>
      <c r="I405" s="3"/>
    </row>
    <row r="406" spans="1:9">
      <c r="A406" t="str">
        <f t="shared" si="40"/>
        <v>5354</v>
      </c>
      <c r="B406" t="str">
        <f t="shared" si="36"/>
        <v>0200</v>
      </c>
      <c r="C406" t="str">
        <f t="shared" si="37"/>
        <v>0002</v>
      </c>
      <c r="D406">
        <f t="shared" si="38"/>
        <v>2</v>
      </c>
      <c r="E406">
        <f>HEX2DEC(D406)</f>
        <v>2</v>
      </c>
      <c r="F406" t="s">
        <v>2799</v>
      </c>
      <c r="G406" t="str">
        <f t="shared" si="39"/>
        <v/>
      </c>
      <c r="H406">
        <f t="shared" si="41"/>
        <v>16</v>
      </c>
      <c r="I406" s="3"/>
    </row>
    <row r="407" spans="1:9">
      <c r="A407" t="str">
        <f t="shared" si="40"/>
        <v>5356</v>
      </c>
      <c r="B407" t="str">
        <f t="shared" si="36"/>
        <v>4F01</v>
      </c>
      <c r="C407" t="str">
        <f t="shared" si="37"/>
        <v>014F</v>
      </c>
      <c r="D407">
        <f t="shared" si="38"/>
        <v>335</v>
      </c>
      <c r="E407" t="str">
        <f>_xlfn.XLOOKUP(D407,'table of items'!A:A,'table of items'!C:C)</f>
        <v>TM08</v>
      </c>
      <c r="F407" t="s">
        <v>2799</v>
      </c>
      <c r="G407" t="str">
        <f t="shared" si="39"/>
        <v/>
      </c>
      <c r="H407">
        <f t="shared" si="41"/>
        <v>17</v>
      </c>
      <c r="I407" s="3"/>
    </row>
    <row r="408" spans="1:9">
      <c r="A408" t="str">
        <f t="shared" si="40"/>
        <v>5358</v>
      </c>
      <c r="B408" t="str">
        <f t="shared" si="36"/>
        <v>0200</v>
      </c>
      <c r="C408" t="str">
        <f t="shared" si="37"/>
        <v>0002</v>
      </c>
      <c r="D408">
        <f t="shared" si="38"/>
        <v>2</v>
      </c>
      <c r="E408">
        <f>HEX2DEC(D408)</f>
        <v>2</v>
      </c>
      <c r="F408" t="s">
        <v>2799</v>
      </c>
      <c r="G408" t="str">
        <f t="shared" si="39"/>
        <v/>
      </c>
      <c r="H408">
        <f t="shared" si="41"/>
        <v>18</v>
      </c>
      <c r="I408" s="3"/>
    </row>
    <row r="409" spans="1:9">
      <c r="A409" t="str">
        <f t="shared" si="40"/>
        <v>535A</v>
      </c>
      <c r="B409" t="str">
        <f t="shared" si="36"/>
        <v>5401</v>
      </c>
      <c r="C409" t="str">
        <f t="shared" si="37"/>
        <v>0154</v>
      </c>
      <c r="D409">
        <f t="shared" si="38"/>
        <v>340</v>
      </c>
      <c r="E409" t="str">
        <f>_xlfn.XLOOKUP(D409,'table of items'!A:A,'table of items'!C:C)</f>
        <v>TM13</v>
      </c>
      <c r="F409" t="s">
        <v>2799</v>
      </c>
      <c r="G409" t="str">
        <f t="shared" si="39"/>
        <v/>
      </c>
      <c r="H409">
        <f t="shared" si="41"/>
        <v>19</v>
      </c>
      <c r="I409" s="3"/>
    </row>
    <row r="410" spans="1:9">
      <c r="A410" t="str">
        <f t="shared" si="40"/>
        <v>535C</v>
      </c>
      <c r="B410" t="str">
        <f t="shared" si="36"/>
        <v>0200</v>
      </c>
      <c r="C410" t="str">
        <f t="shared" si="37"/>
        <v>0002</v>
      </c>
      <c r="D410">
        <f t="shared" si="38"/>
        <v>2</v>
      </c>
      <c r="E410">
        <f>HEX2DEC(D410)</f>
        <v>2</v>
      </c>
      <c r="F410" t="s">
        <v>2799</v>
      </c>
      <c r="G410" t="str">
        <f t="shared" si="39"/>
        <v/>
      </c>
      <c r="H410">
        <f t="shared" si="41"/>
        <v>20</v>
      </c>
      <c r="I410" s="3"/>
    </row>
    <row r="411" spans="1:9">
      <c r="A411" t="str">
        <f t="shared" si="40"/>
        <v>535E</v>
      </c>
      <c r="B411" t="str">
        <f t="shared" si="36"/>
        <v>6B01</v>
      </c>
      <c r="C411" t="str">
        <f t="shared" si="37"/>
        <v>016B</v>
      </c>
      <c r="D411">
        <f t="shared" si="38"/>
        <v>363</v>
      </c>
      <c r="E411" t="str">
        <f>_xlfn.XLOOKUP(D411,'table of items'!A:A,'table of items'!C:C)</f>
        <v>TM36</v>
      </c>
      <c r="F411" t="s">
        <v>2799</v>
      </c>
      <c r="G411" t="str">
        <f t="shared" si="39"/>
        <v/>
      </c>
      <c r="H411">
        <f t="shared" si="41"/>
        <v>21</v>
      </c>
      <c r="I411" s="3"/>
    </row>
    <row r="412" spans="1:9">
      <c r="A412" t="str">
        <f t="shared" si="40"/>
        <v>5360</v>
      </c>
      <c r="B412" t="str">
        <f t="shared" si="36"/>
        <v>0200</v>
      </c>
      <c r="C412" t="str">
        <f t="shared" si="37"/>
        <v>0002</v>
      </c>
      <c r="D412">
        <f t="shared" si="38"/>
        <v>2</v>
      </c>
      <c r="E412">
        <f>HEX2DEC(D412)</f>
        <v>2</v>
      </c>
      <c r="F412" t="s">
        <v>2799</v>
      </c>
      <c r="G412" t="str">
        <f t="shared" si="39"/>
        <v/>
      </c>
      <c r="H412">
        <f t="shared" si="41"/>
        <v>22</v>
      </c>
      <c r="I412" s="3"/>
    </row>
    <row r="413" spans="1:9">
      <c r="A413" t="str">
        <f t="shared" si="40"/>
        <v>5362</v>
      </c>
      <c r="B413" t="str">
        <f t="shared" si="36"/>
        <v>6A01</v>
      </c>
      <c r="C413" t="str">
        <f t="shared" si="37"/>
        <v>016A</v>
      </c>
      <c r="D413">
        <f t="shared" si="38"/>
        <v>362</v>
      </c>
      <c r="E413" t="str">
        <f>_xlfn.XLOOKUP(D413,'table of items'!A:A,'table of items'!C:C)</f>
        <v>TM35</v>
      </c>
      <c r="F413" t="s">
        <v>2799</v>
      </c>
      <c r="G413" t="str">
        <f t="shared" si="39"/>
        <v/>
      </c>
      <c r="H413">
        <f t="shared" si="41"/>
        <v>23</v>
      </c>
      <c r="I413" s="3"/>
    </row>
    <row r="414" spans="1:9">
      <c r="A414" t="str">
        <f t="shared" si="40"/>
        <v>5364</v>
      </c>
      <c r="B414" t="str">
        <f t="shared" si="36"/>
        <v>0200</v>
      </c>
      <c r="C414" t="str">
        <f t="shared" si="37"/>
        <v>0002</v>
      </c>
      <c r="D414">
        <f t="shared" si="38"/>
        <v>2</v>
      </c>
      <c r="E414">
        <f>HEX2DEC(D414)</f>
        <v>2</v>
      </c>
      <c r="F414" t="s">
        <v>2799</v>
      </c>
      <c r="G414" t="str">
        <f t="shared" si="39"/>
        <v/>
      </c>
      <c r="H414">
        <f t="shared" si="41"/>
        <v>24</v>
      </c>
      <c r="I414" s="3"/>
    </row>
    <row r="415" spans="1:9">
      <c r="A415" t="str">
        <f t="shared" si="40"/>
        <v>5366</v>
      </c>
      <c r="B415" t="str">
        <f t="shared" si="36"/>
        <v>7E01</v>
      </c>
      <c r="C415" t="str">
        <f t="shared" si="37"/>
        <v>017E</v>
      </c>
      <c r="D415">
        <f t="shared" si="38"/>
        <v>382</v>
      </c>
      <c r="E415" t="str">
        <f>_xlfn.XLOOKUP(D415,'table of items'!A:A,'table of items'!C:C)</f>
        <v>TM55</v>
      </c>
      <c r="F415" t="s">
        <v>2799</v>
      </c>
      <c r="G415" t="str">
        <f t="shared" si="39"/>
        <v/>
      </c>
      <c r="H415">
        <f t="shared" si="41"/>
        <v>25</v>
      </c>
      <c r="I415" s="3"/>
    </row>
    <row r="416" spans="1:9">
      <c r="A416" t="str">
        <f t="shared" si="40"/>
        <v>5368</v>
      </c>
      <c r="B416" t="str">
        <f t="shared" si="36"/>
        <v>0200</v>
      </c>
      <c r="C416" t="str">
        <f t="shared" si="37"/>
        <v>0002</v>
      </c>
      <c r="D416">
        <f t="shared" si="38"/>
        <v>2</v>
      </c>
      <c r="E416">
        <f>HEX2DEC(D416)</f>
        <v>2</v>
      </c>
      <c r="F416" t="s">
        <v>2799</v>
      </c>
      <c r="G416" t="str">
        <f t="shared" si="39"/>
        <v/>
      </c>
      <c r="H416">
        <f t="shared" si="41"/>
        <v>26</v>
      </c>
      <c r="I416" s="3"/>
    </row>
    <row r="417" spans="1:9">
      <c r="A417" t="str">
        <f t="shared" si="40"/>
        <v>536A</v>
      </c>
      <c r="B417" t="str">
        <f t="shared" si="36"/>
        <v>6A02</v>
      </c>
      <c r="C417" t="str">
        <f t="shared" si="37"/>
        <v>026A</v>
      </c>
      <c r="D417">
        <f t="shared" si="38"/>
        <v>618</v>
      </c>
      <c r="E417" t="str">
        <f>_xlfn.XLOOKUP(D417,'table of items'!A:A,'table of items'!C:C)</f>
        <v>TM93</v>
      </c>
      <c r="F417" t="s">
        <v>2799</v>
      </c>
      <c r="G417" t="str">
        <f t="shared" si="39"/>
        <v/>
      </c>
      <c r="H417">
        <f t="shared" si="41"/>
        <v>27</v>
      </c>
      <c r="I417" s="3"/>
    </row>
    <row r="418" spans="1:9">
      <c r="A418" t="str">
        <f t="shared" si="40"/>
        <v>536C</v>
      </c>
      <c r="B418" t="str">
        <f t="shared" si="36"/>
        <v>0200</v>
      </c>
      <c r="C418" t="str">
        <f t="shared" si="37"/>
        <v>0002</v>
      </c>
      <c r="D418">
        <f t="shared" si="38"/>
        <v>2</v>
      </c>
      <c r="E418">
        <f>HEX2DEC(D418)</f>
        <v>2</v>
      </c>
      <c r="F418" t="s">
        <v>2799</v>
      </c>
      <c r="G418" t="str">
        <f t="shared" si="39"/>
        <v/>
      </c>
      <c r="H418">
        <f t="shared" si="41"/>
        <v>28</v>
      </c>
      <c r="I418" s="3"/>
    </row>
    <row r="419" spans="1:9">
      <c r="A419" t="str">
        <f t="shared" si="40"/>
        <v>536E</v>
      </c>
      <c r="B419" t="str">
        <f t="shared" si="36"/>
        <v>6B02</v>
      </c>
      <c r="C419" t="str">
        <f t="shared" si="37"/>
        <v>026B</v>
      </c>
      <c r="D419">
        <f t="shared" si="38"/>
        <v>619</v>
      </c>
      <c r="E419" t="str">
        <f>_xlfn.XLOOKUP(D419,'table of items'!A:A,'table of items'!C:C)</f>
        <v>TM94</v>
      </c>
      <c r="F419" t="s">
        <v>2799</v>
      </c>
      <c r="G419" t="str">
        <f t="shared" si="39"/>
        <v/>
      </c>
      <c r="H419">
        <f t="shared" si="41"/>
        <v>29</v>
      </c>
      <c r="I419" s="3"/>
    </row>
    <row r="420" spans="1:9">
      <c r="A420" t="str">
        <f t="shared" si="40"/>
        <v>5370</v>
      </c>
      <c r="B420" t="str">
        <f t="shared" si="36"/>
        <v>0200</v>
      </c>
      <c r="C420" t="str">
        <f t="shared" si="37"/>
        <v>0002</v>
      </c>
      <c r="D420">
        <f t="shared" si="38"/>
        <v>2</v>
      </c>
      <c r="E420">
        <f>HEX2DEC(D420)</f>
        <v>2</v>
      </c>
      <c r="F420" t="s">
        <v>2799</v>
      </c>
      <c r="G420" t="str">
        <f t="shared" si="39"/>
        <v/>
      </c>
      <c r="H420">
        <f t="shared" si="41"/>
        <v>30</v>
      </c>
      <c r="I420" s="3"/>
    </row>
    <row r="421" spans="1:9">
      <c r="A421" t="str">
        <f t="shared" si="40"/>
        <v>5372</v>
      </c>
      <c r="B421" t="str">
        <f t="shared" si="36"/>
        <v>B302</v>
      </c>
      <c r="C421" t="str">
        <f t="shared" si="37"/>
        <v>02B3</v>
      </c>
      <c r="D421">
        <f t="shared" si="38"/>
        <v>691</v>
      </c>
      <c r="E421" t="str">
        <f>_xlfn.XLOOKUP(D421,'table of items'!A:A,'table of items'!C:C)</f>
        <v>TM97</v>
      </c>
      <c r="F421" t="s">
        <v>2799</v>
      </c>
      <c r="G421" t="str">
        <f t="shared" si="39"/>
        <v/>
      </c>
      <c r="H421">
        <f t="shared" si="41"/>
        <v>31</v>
      </c>
      <c r="I421" s="3"/>
    </row>
    <row r="422" spans="1:9">
      <c r="A422" t="str">
        <f t="shared" si="40"/>
        <v>5374</v>
      </c>
      <c r="B422" t="str">
        <f t="shared" si="36"/>
        <v>0200</v>
      </c>
      <c r="C422" t="str">
        <f t="shared" si="37"/>
        <v>0002</v>
      </c>
      <c r="D422">
        <f t="shared" si="38"/>
        <v>2</v>
      </c>
      <c r="E422">
        <f>HEX2DEC(D422)</f>
        <v>2</v>
      </c>
      <c r="F422" t="s">
        <v>2799</v>
      </c>
      <c r="G422" t="str">
        <f t="shared" si="39"/>
        <v/>
      </c>
      <c r="H422">
        <f t="shared" si="41"/>
        <v>32</v>
      </c>
      <c r="I422" s="3"/>
    </row>
    <row r="423" spans="1:9">
      <c r="A423" t="str">
        <f t="shared" si="40"/>
        <v>5376</v>
      </c>
      <c r="B423" t="str">
        <f t="shared" si="36"/>
        <v>B402</v>
      </c>
      <c r="C423" t="str">
        <f t="shared" si="37"/>
        <v>02B4</v>
      </c>
      <c r="D423">
        <f t="shared" si="38"/>
        <v>692</v>
      </c>
      <c r="E423" t="str">
        <f>_xlfn.XLOOKUP(D423,'table of items'!A:A,'table of items'!C:C)</f>
        <v>TM98</v>
      </c>
      <c r="F423" t="s">
        <v>2799</v>
      </c>
      <c r="G423" t="str">
        <f t="shared" si="39"/>
        <v/>
      </c>
      <c r="H423">
        <f t="shared" si="41"/>
        <v>33</v>
      </c>
      <c r="I423" s="3"/>
    </row>
    <row r="424" spans="1:9">
      <c r="A424" t="str">
        <f t="shared" si="40"/>
        <v>5378</v>
      </c>
      <c r="B424" t="str">
        <f t="shared" si="36"/>
        <v>0200</v>
      </c>
      <c r="C424" t="str">
        <f t="shared" si="37"/>
        <v>0002</v>
      </c>
      <c r="D424">
        <f t="shared" si="38"/>
        <v>2</v>
      </c>
      <c r="E424">
        <f>HEX2DEC(D424)</f>
        <v>2</v>
      </c>
      <c r="F424" t="s">
        <v>2799</v>
      </c>
      <c r="G424" t="str">
        <f t="shared" si="39"/>
        <v/>
      </c>
      <c r="H424">
        <f t="shared" si="41"/>
        <v>34</v>
      </c>
      <c r="I424" s="3"/>
    </row>
    <row r="425" spans="1:9">
      <c r="A425" t="str">
        <f t="shared" si="40"/>
        <v>537A</v>
      </c>
      <c r="B425" t="str">
        <f t="shared" ref="B425:B488" si="42">MID($J$1,(HEX2DEC(A425)-20480)*2+1,4)</f>
        <v>B502</v>
      </c>
      <c r="C425" t="str">
        <f t="shared" ref="C425:C488" si="43">RIGHT(B425,2)&amp;LEFT(B425,2)</f>
        <v>02B5</v>
      </c>
      <c r="D425">
        <f t="shared" ref="D425:D488" si="44">HEX2DEC(C425)</f>
        <v>693</v>
      </c>
      <c r="E425" t="str">
        <f>_xlfn.XLOOKUP(D425,'table of items'!A:A,'table of items'!C:C)</f>
        <v>TM99</v>
      </c>
      <c r="F425" t="s">
        <v>2799</v>
      </c>
      <c r="G425" t="str">
        <f t="shared" si="39"/>
        <v/>
      </c>
      <c r="H425">
        <f t="shared" si="41"/>
        <v>35</v>
      </c>
      <c r="I425" s="3"/>
    </row>
    <row r="426" spans="1:9">
      <c r="A426" t="str">
        <f t="shared" si="40"/>
        <v>537C</v>
      </c>
      <c r="B426" t="str">
        <f t="shared" si="42"/>
        <v>0200</v>
      </c>
      <c r="C426" t="str">
        <f t="shared" si="43"/>
        <v>0002</v>
      </c>
      <c r="D426">
        <f t="shared" si="44"/>
        <v>2</v>
      </c>
      <c r="E426">
        <f>HEX2DEC(D426)</f>
        <v>2</v>
      </c>
      <c r="F426" t="s">
        <v>2799</v>
      </c>
      <c r="G426" t="str">
        <f t="shared" si="39"/>
        <v>Battle Royale (Right)</v>
      </c>
      <c r="H426">
        <f t="shared" si="41"/>
        <v>36</v>
      </c>
      <c r="I426" s="3"/>
    </row>
    <row r="427" spans="1:9">
      <c r="A427" t="str">
        <f t="shared" si="40"/>
        <v>537E</v>
      </c>
      <c r="B427" t="str">
        <f t="shared" si="42"/>
        <v>DD00</v>
      </c>
      <c r="C427" t="str">
        <f t="shared" si="43"/>
        <v>00DD</v>
      </c>
      <c r="D427">
        <f t="shared" si="44"/>
        <v>221</v>
      </c>
      <c r="E427" t="str">
        <f>_xlfn.XLOOKUP(D427,'table of items'!A:A,'table of items'!C:C)</f>
        <v>King's Rock</v>
      </c>
      <c r="F427" t="s">
        <v>2800</v>
      </c>
      <c r="G427" t="str">
        <f t="shared" si="39"/>
        <v/>
      </c>
      <c r="H427">
        <f t="shared" si="41"/>
        <v>1</v>
      </c>
      <c r="I427" s="3"/>
    </row>
    <row r="428" spans="1:9">
      <c r="A428" t="str">
        <f t="shared" si="40"/>
        <v>5380</v>
      </c>
      <c r="B428" t="str">
        <f t="shared" si="42"/>
        <v>0600</v>
      </c>
      <c r="C428" t="str">
        <f t="shared" si="43"/>
        <v>0006</v>
      </c>
      <c r="D428">
        <f t="shared" si="44"/>
        <v>6</v>
      </c>
      <c r="E428">
        <f>HEX2DEC(D428)</f>
        <v>6</v>
      </c>
      <c r="F428" t="s">
        <v>2800</v>
      </c>
      <c r="G428" t="str">
        <f t="shared" si="39"/>
        <v/>
      </c>
      <c r="H428">
        <f t="shared" si="41"/>
        <v>2</v>
      </c>
      <c r="I428" s="3"/>
    </row>
    <row r="429" spans="1:9">
      <c r="A429" t="str">
        <f t="shared" si="40"/>
        <v>5382</v>
      </c>
      <c r="B429" t="str">
        <f t="shared" si="42"/>
        <v>E200</v>
      </c>
      <c r="C429" t="str">
        <f t="shared" si="43"/>
        <v>00E2</v>
      </c>
      <c r="D429">
        <f t="shared" si="44"/>
        <v>226</v>
      </c>
      <c r="E429" t="str">
        <f>_xlfn.XLOOKUP(D429,'table of items'!A:A,'table of items'!C:C)</f>
        <v>Deep Sea Tooth</v>
      </c>
      <c r="F429" t="s">
        <v>2800</v>
      </c>
      <c r="G429" t="str">
        <f t="shared" si="39"/>
        <v/>
      </c>
      <c r="H429">
        <f t="shared" si="41"/>
        <v>3</v>
      </c>
      <c r="I429" s="3"/>
    </row>
    <row r="430" spans="1:9">
      <c r="A430" t="str">
        <f t="shared" si="40"/>
        <v>5384</v>
      </c>
      <c r="B430" t="str">
        <f t="shared" si="42"/>
        <v>0600</v>
      </c>
      <c r="C430" t="str">
        <f t="shared" si="43"/>
        <v>0006</v>
      </c>
      <c r="D430">
        <f t="shared" si="44"/>
        <v>6</v>
      </c>
      <c r="E430">
        <f>HEX2DEC(D430)</f>
        <v>6</v>
      </c>
      <c r="F430" t="s">
        <v>2800</v>
      </c>
      <c r="G430" t="str">
        <f t="shared" si="39"/>
        <v/>
      </c>
      <c r="H430">
        <f t="shared" si="41"/>
        <v>4</v>
      </c>
      <c r="I430" s="3"/>
    </row>
    <row r="431" spans="1:9">
      <c r="A431" t="str">
        <f t="shared" si="40"/>
        <v>5386</v>
      </c>
      <c r="B431" t="str">
        <f t="shared" si="42"/>
        <v>E300</v>
      </c>
      <c r="C431" t="str">
        <f t="shared" si="43"/>
        <v>00E3</v>
      </c>
      <c r="D431">
        <f t="shared" si="44"/>
        <v>227</v>
      </c>
      <c r="E431" t="str">
        <f>_xlfn.XLOOKUP(D431,'table of items'!A:A,'table of items'!C:C)</f>
        <v>Deep Sea Scale</v>
      </c>
      <c r="F431" t="s">
        <v>2800</v>
      </c>
      <c r="G431" t="str">
        <f t="shared" si="39"/>
        <v/>
      </c>
      <c r="H431">
        <f t="shared" si="41"/>
        <v>5</v>
      </c>
      <c r="I431" s="3"/>
    </row>
    <row r="432" spans="1:9">
      <c r="A432" t="str">
        <f t="shared" si="40"/>
        <v>5388</v>
      </c>
      <c r="B432" t="str">
        <f t="shared" si="42"/>
        <v>0600</v>
      </c>
      <c r="C432" t="str">
        <f t="shared" si="43"/>
        <v>0006</v>
      </c>
      <c r="D432">
        <f t="shared" si="44"/>
        <v>6</v>
      </c>
      <c r="E432">
        <f>HEX2DEC(D432)</f>
        <v>6</v>
      </c>
      <c r="F432" t="s">
        <v>2800</v>
      </c>
      <c r="G432" t="str">
        <f t="shared" si="39"/>
        <v/>
      </c>
      <c r="H432">
        <f t="shared" si="41"/>
        <v>6</v>
      </c>
      <c r="I432" s="3"/>
    </row>
    <row r="433" spans="1:9">
      <c r="A433" t="str">
        <f t="shared" si="40"/>
        <v>538A</v>
      </c>
      <c r="B433" t="str">
        <f t="shared" si="42"/>
        <v>EB00</v>
      </c>
      <c r="C433" t="str">
        <f t="shared" si="43"/>
        <v>00EB</v>
      </c>
      <c r="D433">
        <f t="shared" si="44"/>
        <v>235</v>
      </c>
      <c r="E433" t="str">
        <f>_xlfn.XLOOKUP(D433,'table of items'!A:A,'table of items'!C:C)</f>
        <v>Dragon Scale</v>
      </c>
      <c r="F433" t="s">
        <v>2800</v>
      </c>
      <c r="G433" t="str">
        <f t="shared" si="39"/>
        <v/>
      </c>
      <c r="H433">
        <f t="shared" si="41"/>
        <v>7</v>
      </c>
      <c r="I433" s="3"/>
    </row>
    <row r="434" spans="1:9">
      <c r="A434" t="str">
        <f t="shared" si="40"/>
        <v>538C</v>
      </c>
      <c r="B434" t="str">
        <f t="shared" si="42"/>
        <v>0600</v>
      </c>
      <c r="C434" t="str">
        <f t="shared" si="43"/>
        <v>0006</v>
      </c>
      <c r="D434">
        <f t="shared" si="44"/>
        <v>6</v>
      </c>
      <c r="E434">
        <f>HEX2DEC(D434)</f>
        <v>6</v>
      </c>
      <c r="F434" t="s">
        <v>2800</v>
      </c>
      <c r="G434" t="str">
        <f t="shared" si="39"/>
        <v/>
      </c>
      <c r="H434">
        <f t="shared" si="41"/>
        <v>8</v>
      </c>
      <c r="I434" s="3"/>
    </row>
    <row r="435" spans="1:9">
      <c r="A435" t="str">
        <f t="shared" si="40"/>
        <v>538E</v>
      </c>
      <c r="B435" t="str">
        <f t="shared" si="42"/>
        <v>FC00</v>
      </c>
      <c r="C435" t="str">
        <f t="shared" si="43"/>
        <v>00FC</v>
      </c>
      <c r="D435">
        <f t="shared" si="44"/>
        <v>252</v>
      </c>
      <c r="E435" t="str">
        <f>_xlfn.XLOOKUP(D435,'table of items'!A:A,'table of items'!C:C)</f>
        <v>Up-Grade</v>
      </c>
      <c r="F435" t="s">
        <v>2800</v>
      </c>
      <c r="G435" t="str">
        <f t="shared" si="39"/>
        <v/>
      </c>
      <c r="H435">
        <f t="shared" si="41"/>
        <v>9</v>
      </c>
      <c r="I435" s="3"/>
    </row>
    <row r="436" spans="1:9">
      <c r="A436" t="str">
        <f t="shared" si="40"/>
        <v>5390</v>
      </c>
      <c r="B436" t="str">
        <f t="shared" si="42"/>
        <v>0600</v>
      </c>
      <c r="C436" t="str">
        <f t="shared" si="43"/>
        <v>0006</v>
      </c>
      <c r="D436">
        <f t="shared" si="44"/>
        <v>6</v>
      </c>
      <c r="E436">
        <f>HEX2DEC(D436)</f>
        <v>6</v>
      </c>
      <c r="F436" t="s">
        <v>2800</v>
      </c>
      <c r="G436" t="str">
        <f t="shared" si="39"/>
        <v/>
      </c>
      <c r="H436">
        <f t="shared" si="41"/>
        <v>10</v>
      </c>
      <c r="I436" s="3"/>
    </row>
    <row r="437" spans="1:9">
      <c r="A437" t="str">
        <f t="shared" si="40"/>
        <v>5392</v>
      </c>
      <c r="B437" t="str">
        <f t="shared" si="42"/>
        <v>4401</v>
      </c>
      <c r="C437" t="str">
        <f t="shared" si="43"/>
        <v>0144</v>
      </c>
      <c r="D437">
        <f t="shared" si="44"/>
        <v>324</v>
      </c>
      <c r="E437" t="str">
        <f>_xlfn.XLOOKUP(D437,'table of items'!A:A,'table of items'!C:C)</f>
        <v>Dubious Disc</v>
      </c>
      <c r="F437" t="s">
        <v>2800</v>
      </c>
      <c r="G437" t="str">
        <f t="shared" si="39"/>
        <v/>
      </c>
      <c r="H437">
        <f t="shared" si="41"/>
        <v>11</v>
      </c>
      <c r="I437" s="3"/>
    </row>
    <row r="438" spans="1:9">
      <c r="A438" t="str">
        <f t="shared" si="40"/>
        <v>5394</v>
      </c>
      <c r="B438" t="str">
        <f t="shared" si="42"/>
        <v>0600</v>
      </c>
      <c r="C438" t="str">
        <f t="shared" si="43"/>
        <v>0006</v>
      </c>
      <c r="D438">
        <f t="shared" si="44"/>
        <v>6</v>
      </c>
      <c r="E438">
        <f>HEX2DEC(D438)</f>
        <v>6</v>
      </c>
      <c r="F438" t="s">
        <v>2800</v>
      </c>
      <c r="G438" t="str">
        <f t="shared" si="39"/>
        <v/>
      </c>
      <c r="H438">
        <f t="shared" si="41"/>
        <v>12</v>
      </c>
      <c r="I438" s="3"/>
    </row>
    <row r="439" spans="1:9">
      <c r="A439" t="str">
        <f t="shared" si="40"/>
        <v>5396</v>
      </c>
      <c r="B439" t="str">
        <f t="shared" si="42"/>
        <v>4101</v>
      </c>
      <c r="C439" t="str">
        <f t="shared" si="43"/>
        <v>0141</v>
      </c>
      <c r="D439">
        <f t="shared" si="44"/>
        <v>321</v>
      </c>
      <c r="E439" t="str">
        <f>_xlfn.XLOOKUP(D439,'table of items'!A:A,'table of items'!C:C)</f>
        <v>Protector</v>
      </c>
      <c r="F439" t="s">
        <v>2800</v>
      </c>
      <c r="G439" t="str">
        <f t="shared" ref="G439:G502" si="45">IF(F440&lt;&gt;F439,F439,"")</f>
        <v/>
      </c>
      <c r="H439">
        <f t="shared" si="41"/>
        <v>13</v>
      </c>
      <c r="I439" s="3"/>
    </row>
    <row r="440" spans="1:9">
      <c r="A440" t="str">
        <f t="shared" si="40"/>
        <v>5398</v>
      </c>
      <c r="B440" t="str">
        <f t="shared" si="42"/>
        <v>0600</v>
      </c>
      <c r="C440" t="str">
        <f t="shared" si="43"/>
        <v>0006</v>
      </c>
      <c r="D440">
        <f t="shared" si="44"/>
        <v>6</v>
      </c>
      <c r="E440">
        <f>HEX2DEC(D440)</f>
        <v>6</v>
      </c>
      <c r="F440" t="s">
        <v>2800</v>
      </c>
      <c r="G440" t="str">
        <f t="shared" si="45"/>
        <v/>
      </c>
      <c r="H440">
        <f t="shared" si="41"/>
        <v>14</v>
      </c>
      <c r="I440" s="3"/>
    </row>
    <row r="441" spans="1:9">
      <c r="A441" t="str">
        <f t="shared" si="40"/>
        <v>539A</v>
      </c>
      <c r="B441" t="str">
        <f t="shared" si="42"/>
        <v>4201</v>
      </c>
      <c r="C441" t="str">
        <f t="shared" si="43"/>
        <v>0142</v>
      </c>
      <c r="D441">
        <f t="shared" si="44"/>
        <v>322</v>
      </c>
      <c r="E441" t="str">
        <f>_xlfn.XLOOKUP(D441,'table of items'!A:A,'table of items'!C:C)</f>
        <v>Electirizer</v>
      </c>
      <c r="F441" t="s">
        <v>2800</v>
      </c>
      <c r="G441" t="str">
        <f t="shared" si="45"/>
        <v/>
      </c>
      <c r="H441">
        <f t="shared" si="41"/>
        <v>15</v>
      </c>
      <c r="I441" s="3"/>
    </row>
    <row r="442" spans="1:9">
      <c r="A442" t="str">
        <f t="shared" si="40"/>
        <v>539C</v>
      </c>
      <c r="B442" t="str">
        <f t="shared" si="42"/>
        <v>0600</v>
      </c>
      <c r="C442" t="str">
        <f t="shared" si="43"/>
        <v>0006</v>
      </c>
      <c r="D442">
        <f t="shared" si="44"/>
        <v>6</v>
      </c>
      <c r="E442">
        <f>HEX2DEC(D442)</f>
        <v>6</v>
      </c>
      <c r="F442" t="s">
        <v>2800</v>
      </c>
      <c r="G442" t="str">
        <f t="shared" si="45"/>
        <v/>
      </c>
      <c r="H442">
        <f t="shared" si="41"/>
        <v>16</v>
      </c>
      <c r="I442" s="3"/>
    </row>
    <row r="443" spans="1:9">
      <c r="A443" t="str">
        <f t="shared" si="40"/>
        <v>539E</v>
      </c>
      <c r="B443" t="str">
        <f t="shared" si="42"/>
        <v>4301</v>
      </c>
      <c r="C443" t="str">
        <f t="shared" si="43"/>
        <v>0143</v>
      </c>
      <c r="D443">
        <f t="shared" si="44"/>
        <v>323</v>
      </c>
      <c r="E443" t="str">
        <f>_xlfn.XLOOKUP(D443,'table of items'!A:A,'table of items'!C:C)</f>
        <v>Magmarizer</v>
      </c>
      <c r="F443" t="s">
        <v>2800</v>
      </c>
      <c r="G443" t="str">
        <f t="shared" si="45"/>
        <v/>
      </c>
      <c r="H443">
        <f t="shared" si="41"/>
        <v>17</v>
      </c>
      <c r="I443" s="3"/>
    </row>
    <row r="444" spans="1:9">
      <c r="A444" t="str">
        <f t="shared" si="40"/>
        <v>53A0</v>
      </c>
      <c r="B444" t="str">
        <f t="shared" si="42"/>
        <v>0600</v>
      </c>
      <c r="C444" t="str">
        <f t="shared" si="43"/>
        <v>0006</v>
      </c>
      <c r="D444">
        <f t="shared" si="44"/>
        <v>6</v>
      </c>
      <c r="E444">
        <f>HEX2DEC(D444)</f>
        <v>6</v>
      </c>
      <c r="F444" t="s">
        <v>2800</v>
      </c>
      <c r="G444" t="str">
        <f t="shared" si="45"/>
        <v/>
      </c>
      <c r="H444">
        <f t="shared" si="41"/>
        <v>18</v>
      </c>
      <c r="I444" s="3"/>
    </row>
    <row r="445" spans="1:9">
      <c r="A445" t="str">
        <f t="shared" si="40"/>
        <v>53A2</v>
      </c>
      <c r="B445" t="str">
        <f t="shared" si="42"/>
        <v>4501</v>
      </c>
      <c r="C445" t="str">
        <f t="shared" si="43"/>
        <v>0145</v>
      </c>
      <c r="D445">
        <f t="shared" si="44"/>
        <v>325</v>
      </c>
      <c r="E445" t="str">
        <f>_xlfn.XLOOKUP(D445,'table of items'!A:A,'table of items'!C:C)</f>
        <v>Reaper Cloth</v>
      </c>
      <c r="F445" t="s">
        <v>2800</v>
      </c>
      <c r="G445" t="str">
        <f t="shared" si="45"/>
        <v/>
      </c>
      <c r="H445">
        <f t="shared" si="41"/>
        <v>19</v>
      </c>
      <c r="I445" s="3"/>
    </row>
    <row r="446" spans="1:9">
      <c r="A446" t="str">
        <f t="shared" si="40"/>
        <v>53A4</v>
      </c>
      <c r="B446" t="str">
        <f t="shared" si="42"/>
        <v>0600</v>
      </c>
      <c r="C446" t="str">
        <f t="shared" si="43"/>
        <v>0006</v>
      </c>
      <c r="D446">
        <f t="shared" si="44"/>
        <v>6</v>
      </c>
      <c r="E446">
        <f>HEX2DEC(D446)</f>
        <v>6</v>
      </c>
      <c r="F446" t="s">
        <v>2800</v>
      </c>
      <c r="G446" t="str">
        <f t="shared" si="45"/>
        <v/>
      </c>
      <c r="H446">
        <f t="shared" si="41"/>
        <v>20</v>
      </c>
      <c r="I446" s="3"/>
    </row>
    <row r="447" spans="1:9">
      <c r="A447" t="str">
        <f t="shared" si="40"/>
        <v>53A6</v>
      </c>
      <c r="B447" t="str">
        <f t="shared" si="42"/>
        <v>8602</v>
      </c>
      <c r="C447" t="str">
        <f t="shared" si="43"/>
        <v>0286</v>
      </c>
      <c r="D447">
        <f t="shared" si="44"/>
        <v>646</v>
      </c>
      <c r="E447" t="str">
        <f>_xlfn.XLOOKUP(D447,'table of items'!A:A,'table of items'!C:C)</f>
        <v>Whipped Dream</v>
      </c>
      <c r="F447" t="s">
        <v>2800</v>
      </c>
      <c r="G447" t="str">
        <f t="shared" si="45"/>
        <v/>
      </c>
      <c r="H447">
        <f t="shared" si="41"/>
        <v>21</v>
      </c>
      <c r="I447" s="3"/>
    </row>
    <row r="448" spans="1:9">
      <c r="A448" t="str">
        <f t="shared" si="40"/>
        <v>53A8</v>
      </c>
      <c r="B448" t="str">
        <f t="shared" si="42"/>
        <v>0600</v>
      </c>
      <c r="C448" t="str">
        <f t="shared" si="43"/>
        <v>0006</v>
      </c>
      <c r="D448">
        <f t="shared" si="44"/>
        <v>6</v>
      </c>
      <c r="E448">
        <f>HEX2DEC(D448)</f>
        <v>6</v>
      </c>
      <c r="F448" t="s">
        <v>2800</v>
      </c>
      <c r="G448" t="str">
        <f t="shared" si="45"/>
        <v/>
      </c>
      <c r="H448">
        <f t="shared" si="41"/>
        <v>22</v>
      </c>
      <c r="I448" s="3"/>
    </row>
    <row r="449" spans="1:9">
      <c r="A449" t="str">
        <f t="shared" si="40"/>
        <v>53AA</v>
      </c>
      <c r="B449" t="str">
        <f t="shared" si="42"/>
        <v>8702</v>
      </c>
      <c r="C449" t="str">
        <f t="shared" si="43"/>
        <v>0287</v>
      </c>
      <c r="D449">
        <f t="shared" si="44"/>
        <v>647</v>
      </c>
      <c r="E449" t="str">
        <f>_xlfn.XLOOKUP(D449,'table of items'!A:A,'table of items'!C:C)</f>
        <v>Sachet</v>
      </c>
      <c r="F449" t="s">
        <v>2800</v>
      </c>
      <c r="G449" t="str">
        <f t="shared" si="45"/>
        <v/>
      </c>
      <c r="H449">
        <f t="shared" si="41"/>
        <v>23</v>
      </c>
      <c r="I449" s="3"/>
    </row>
    <row r="450" spans="1:9">
      <c r="A450" t="str">
        <f t="shared" si="40"/>
        <v>53AC</v>
      </c>
      <c r="B450" t="str">
        <f t="shared" si="42"/>
        <v>0600</v>
      </c>
      <c r="C450" t="str">
        <f t="shared" si="43"/>
        <v>0006</v>
      </c>
      <c r="D450">
        <f t="shared" si="44"/>
        <v>6</v>
      </c>
      <c r="E450">
        <f>HEX2DEC(D450)</f>
        <v>6</v>
      </c>
      <c r="F450" t="s">
        <v>2800</v>
      </c>
      <c r="G450" t="str">
        <f t="shared" si="45"/>
        <v>Battle Tree (Left)</v>
      </c>
      <c r="H450">
        <f t="shared" si="41"/>
        <v>24</v>
      </c>
      <c r="I450" s="3"/>
    </row>
    <row r="451" spans="1:9">
      <c r="A451" t="str">
        <f t="shared" ref="A451:A514" si="46">DEC2HEX(HEX2DEC(A450)+LEN(B450)/2,4)</f>
        <v>53AE</v>
      </c>
      <c r="B451" t="str">
        <f t="shared" si="42"/>
        <v>8D03</v>
      </c>
      <c r="C451" t="str">
        <f t="shared" si="43"/>
        <v>038D</v>
      </c>
      <c r="D451">
        <f t="shared" si="44"/>
        <v>909</v>
      </c>
      <c r="E451" t="str">
        <f>_xlfn.XLOOKUP(D451,'table of items'!A:A,'table of items'!C:C)</f>
        <v>Bug Memory</v>
      </c>
      <c r="F451" t="s">
        <v>2801</v>
      </c>
      <c r="G451" t="str">
        <f t="shared" si="45"/>
        <v/>
      </c>
      <c r="H451">
        <f t="shared" si="41"/>
        <v>1</v>
      </c>
      <c r="I451" s="3"/>
    </row>
    <row r="452" spans="1:9">
      <c r="A452" t="str">
        <f t="shared" si="46"/>
        <v>53B0</v>
      </c>
      <c r="B452" t="str">
        <f t="shared" si="42"/>
        <v>0600</v>
      </c>
      <c r="C452" t="str">
        <f t="shared" si="43"/>
        <v>0006</v>
      </c>
      <c r="D452">
        <f t="shared" si="44"/>
        <v>6</v>
      </c>
      <c r="E452">
        <f>HEX2DEC(D452)</f>
        <v>6</v>
      </c>
      <c r="F452" t="s">
        <v>2801</v>
      </c>
      <c r="G452" t="str">
        <f t="shared" si="45"/>
        <v/>
      </c>
      <c r="H452">
        <f t="shared" si="41"/>
        <v>2</v>
      </c>
      <c r="I452" s="3"/>
    </row>
    <row r="453" spans="1:9">
      <c r="A453" t="str">
        <f t="shared" si="46"/>
        <v>53B2</v>
      </c>
      <c r="B453" t="str">
        <f t="shared" si="42"/>
        <v>9703</v>
      </c>
      <c r="C453" t="str">
        <f t="shared" si="43"/>
        <v>0397</v>
      </c>
      <c r="D453">
        <f t="shared" si="44"/>
        <v>919</v>
      </c>
      <c r="E453" t="str">
        <f>_xlfn.XLOOKUP(D453,'table of items'!A:A,'table of items'!C:C)</f>
        <v>Dark Memory</v>
      </c>
      <c r="F453" t="s">
        <v>2801</v>
      </c>
      <c r="G453" t="str">
        <f t="shared" si="45"/>
        <v/>
      </c>
      <c r="H453">
        <f t="shared" si="41"/>
        <v>3</v>
      </c>
      <c r="I453" s="3"/>
    </row>
    <row r="454" spans="1:9">
      <c r="A454" t="str">
        <f t="shared" si="46"/>
        <v>53B4</v>
      </c>
      <c r="B454" t="str">
        <f t="shared" si="42"/>
        <v>0600</v>
      </c>
      <c r="C454" t="str">
        <f t="shared" si="43"/>
        <v>0006</v>
      </c>
      <c r="D454">
        <f t="shared" si="44"/>
        <v>6</v>
      </c>
      <c r="E454">
        <f>HEX2DEC(D454)</f>
        <v>6</v>
      </c>
      <c r="F454" t="s">
        <v>2801</v>
      </c>
      <c r="G454" t="str">
        <f t="shared" si="45"/>
        <v/>
      </c>
      <c r="H454">
        <f t="shared" si="41"/>
        <v>4</v>
      </c>
      <c r="I454" s="3"/>
    </row>
    <row r="455" spans="1:9">
      <c r="A455" t="str">
        <f t="shared" si="46"/>
        <v>53B6</v>
      </c>
      <c r="B455" t="str">
        <f t="shared" si="42"/>
        <v>9603</v>
      </c>
      <c r="C455" t="str">
        <f t="shared" si="43"/>
        <v>0396</v>
      </c>
      <c r="D455">
        <f t="shared" si="44"/>
        <v>918</v>
      </c>
      <c r="E455" t="str">
        <f>_xlfn.XLOOKUP(D455,'table of items'!A:A,'table of items'!C:C)</f>
        <v>Dragon Memory</v>
      </c>
      <c r="F455" t="s">
        <v>2801</v>
      </c>
      <c r="G455" t="str">
        <f t="shared" si="45"/>
        <v/>
      </c>
      <c r="H455">
        <f t="shared" ref="H455:H518" si="47">IF(F455&lt;&gt;F454,1,H454+1)</f>
        <v>5</v>
      </c>
      <c r="I455" s="3"/>
    </row>
    <row r="456" spans="1:9">
      <c r="A456" t="str">
        <f t="shared" si="46"/>
        <v>53B8</v>
      </c>
      <c r="B456" t="str">
        <f t="shared" si="42"/>
        <v>0600</v>
      </c>
      <c r="C456" t="str">
        <f t="shared" si="43"/>
        <v>0006</v>
      </c>
      <c r="D456">
        <f t="shared" si="44"/>
        <v>6</v>
      </c>
      <c r="E456">
        <f>HEX2DEC(D456)</f>
        <v>6</v>
      </c>
      <c r="F456" t="s">
        <v>2801</v>
      </c>
      <c r="G456" t="str">
        <f t="shared" si="45"/>
        <v/>
      </c>
      <c r="H456">
        <f t="shared" si="47"/>
        <v>6</v>
      </c>
      <c r="I456" s="3"/>
    </row>
    <row r="457" spans="1:9">
      <c r="A457" t="str">
        <f t="shared" si="46"/>
        <v>53BA</v>
      </c>
      <c r="B457" t="str">
        <f t="shared" si="42"/>
        <v>9303</v>
      </c>
      <c r="C457" t="str">
        <f t="shared" si="43"/>
        <v>0393</v>
      </c>
      <c r="D457">
        <f t="shared" si="44"/>
        <v>915</v>
      </c>
      <c r="E457" t="str">
        <f>_xlfn.XLOOKUP(D457,'table of items'!A:A,'table of items'!C:C)</f>
        <v>Electric Memory</v>
      </c>
      <c r="F457" t="s">
        <v>2801</v>
      </c>
      <c r="G457" t="str">
        <f t="shared" si="45"/>
        <v/>
      </c>
      <c r="H457">
        <f t="shared" si="47"/>
        <v>7</v>
      </c>
      <c r="I457" s="3"/>
    </row>
    <row r="458" spans="1:9">
      <c r="A458" t="str">
        <f t="shared" si="46"/>
        <v>53BC</v>
      </c>
      <c r="B458" t="str">
        <f t="shared" si="42"/>
        <v>0600</v>
      </c>
      <c r="C458" t="str">
        <f t="shared" si="43"/>
        <v>0006</v>
      </c>
      <c r="D458">
        <f t="shared" si="44"/>
        <v>6</v>
      </c>
      <c r="E458">
        <f>HEX2DEC(D458)</f>
        <v>6</v>
      </c>
      <c r="F458" t="s">
        <v>2801</v>
      </c>
      <c r="G458" t="str">
        <f t="shared" si="45"/>
        <v/>
      </c>
      <c r="H458">
        <f t="shared" si="47"/>
        <v>8</v>
      </c>
      <c r="I458" s="3"/>
    </row>
    <row r="459" spans="1:9">
      <c r="A459" t="str">
        <f t="shared" si="46"/>
        <v>53BE</v>
      </c>
      <c r="B459" t="str">
        <f t="shared" si="42"/>
        <v>9803</v>
      </c>
      <c r="C459" t="str">
        <f t="shared" si="43"/>
        <v>0398</v>
      </c>
      <c r="D459">
        <f t="shared" si="44"/>
        <v>920</v>
      </c>
      <c r="E459" t="str">
        <f>_xlfn.XLOOKUP(D459,'table of items'!A:A,'table of items'!C:C)</f>
        <v>Fairy Memory</v>
      </c>
      <c r="F459" t="s">
        <v>2801</v>
      </c>
      <c r="G459" t="str">
        <f t="shared" si="45"/>
        <v/>
      </c>
      <c r="H459">
        <f t="shared" si="47"/>
        <v>9</v>
      </c>
      <c r="I459" s="3"/>
    </row>
    <row r="460" spans="1:9">
      <c r="A460" t="str">
        <f t="shared" si="46"/>
        <v>53C0</v>
      </c>
      <c r="B460" t="str">
        <f t="shared" si="42"/>
        <v>0600</v>
      </c>
      <c r="C460" t="str">
        <f t="shared" si="43"/>
        <v>0006</v>
      </c>
      <c r="D460">
        <f t="shared" si="44"/>
        <v>6</v>
      </c>
      <c r="E460">
        <f>HEX2DEC(D460)</f>
        <v>6</v>
      </c>
      <c r="F460" t="s">
        <v>2801</v>
      </c>
      <c r="G460" t="str">
        <f t="shared" si="45"/>
        <v/>
      </c>
      <c r="H460">
        <f t="shared" si="47"/>
        <v>10</v>
      </c>
      <c r="I460" s="3"/>
    </row>
    <row r="461" spans="1:9">
      <c r="A461" t="str">
        <f t="shared" si="46"/>
        <v>53C2</v>
      </c>
      <c r="B461" t="str">
        <f t="shared" si="42"/>
        <v>8803</v>
      </c>
      <c r="C461" t="str">
        <f t="shared" si="43"/>
        <v>0388</v>
      </c>
      <c r="D461">
        <f t="shared" si="44"/>
        <v>904</v>
      </c>
      <c r="E461" t="str">
        <f>_xlfn.XLOOKUP(D461,'table of items'!A:A,'table of items'!C:C)</f>
        <v>Fighting Memory</v>
      </c>
      <c r="F461" t="s">
        <v>2801</v>
      </c>
      <c r="G461" t="str">
        <f t="shared" si="45"/>
        <v/>
      </c>
      <c r="H461">
        <f t="shared" si="47"/>
        <v>11</v>
      </c>
      <c r="I461" s="3"/>
    </row>
    <row r="462" spans="1:9">
      <c r="A462" t="str">
        <f t="shared" si="46"/>
        <v>53C4</v>
      </c>
      <c r="B462" t="str">
        <f t="shared" si="42"/>
        <v>0600</v>
      </c>
      <c r="C462" t="str">
        <f t="shared" si="43"/>
        <v>0006</v>
      </c>
      <c r="D462">
        <f t="shared" si="44"/>
        <v>6</v>
      </c>
      <c r="E462">
        <f>HEX2DEC(D462)</f>
        <v>6</v>
      </c>
      <c r="F462" t="s">
        <v>2801</v>
      </c>
      <c r="G462" t="str">
        <f t="shared" si="45"/>
        <v/>
      </c>
      <c r="H462">
        <f t="shared" si="47"/>
        <v>12</v>
      </c>
      <c r="I462" s="3"/>
    </row>
    <row r="463" spans="1:9">
      <c r="A463" t="str">
        <f t="shared" si="46"/>
        <v>53C6</v>
      </c>
      <c r="B463" t="str">
        <f t="shared" si="42"/>
        <v>9003</v>
      </c>
      <c r="C463" t="str">
        <f t="shared" si="43"/>
        <v>0390</v>
      </c>
      <c r="D463">
        <f t="shared" si="44"/>
        <v>912</v>
      </c>
      <c r="E463" t="str">
        <f>_xlfn.XLOOKUP(D463,'table of items'!A:A,'table of items'!C:C)</f>
        <v>Fire Memory</v>
      </c>
      <c r="F463" t="s">
        <v>2801</v>
      </c>
      <c r="G463" t="str">
        <f t="shared" si="45"/>
        <v/>
      </c>
      <c r="H463">
        <f t="shared" si="47"/>
        <v>13</v>
      </c>
      <c r="I463" s="3"/>
    </row>
    <row r="464" spans="1:9">
      <c r="A464" t="str">
        <f t="shared" si="46"/>
        <v>53C8</v>
      </c>
      <c r="B464" t="str">
        <f t="shared" si="42"/>
        <v>0600</v>
      </c>
      <c r="C464" t="str">
        <f t="shared" si="43"/>
        <v>0006</v>
      </c>
      <c r="D464">
        <f t="shared" si="44"/>
        <v>6</v>
      </c>
      <c r="E464">
        <f>HEX2DEC(D464)</f>
        <v>6</v>
      </c>
      <c r="F464" t="s">
        <v>2801</v>
      </c>
      <c r="G464" t="str">
        <f t="shared" si="45"/>
        <v/>
      </c>
      <c r="H464">
        <f t="shared" si="47"/>
        <v>14</v>
      </c>
      <c r="I464" s="3"/>
    </row>
    <row r="465" spans="1:9">
      <c r="A465" t="str">
        <f t="shared" si="46"/>
        <v>53CA</v>
      </c>
      <c r="B465" t="str">
        <f t="shared" si="42"/>
        <v>8903</v>
      </c>
      <c r="C465" t="str">
        <f t="shared" si="43"/>
        <v>0389</v>
      </c>
      <c r="D465">
        <f t="shared" si="44"/>
        <v>905</v>
      </c>
      <c r="E465" t="str">
        <f>_xlfn.XLOOKUP(D465,'table of items'!A:A,'table of items'!C:C)</f>
        <v>Flying Memory</v>
      </c>
      <c r="F465" t="s">
        <v>2801</v>
      </c>
      <c r="G465" t="str">
        <f t="shared" si="45"/>
        <v/>
      </c>
      <c r="H465">
        <f t="shared" si="47"/>
        <v>15</v>
      </c>
      <c r="I465" s="3"/>
    </row>
    <row r="466" spans="1:9">
      <c r="A466" t="str">
        <f t="shared" si="46"/>
        <v>53CC</v>
      </c>
      <c r="B466" t="str">
        <f t="shared" si="42"/>
        <v>0600</v>
      </c>
      <c r="C466" t="str">
        <f t="shared" si="43"/>
        <v>0006</v>
      </c>
      <c r="D466">
        <f t="shared" si="44"/>
        <v>6</v>
      </c>
      <c r="E466">
        <f>HEX2DEC(D466)</f>
        <v>6</v>
      </c>
      <c r="F466" t="s">
        <v>2801</v>
      </c>
      <c r="G466" t="str">
        <f t="shared" si="45"/>
        <v/>
      </c>
      <c r="H466">
        <f t="shared" si="47"/>
        <v>16</v>
      </c>
      <c r="I466" s="3"/>
    </row>
    <row r="467" spans="1:9">
      <c r="A467" t="str">
        <f t="shared" si="46"/>
        <v>53CE</v>
      </c>
      <c r="B467" t="str">
        <f t="shared" si="42"/>
        <v>8E03</v>
      </c>
      <c r="C467" t="str">
        <f t="shared" si="43"/>
        <v>038E</v>
      </c>
      <c r="D467">
        <f t="shared" si="44"/>
        <v>910</v>
      </c>
      <c r="E467" t="str">
        <f>_xlfn.XLOOKUP(D467,'table of items'!A:A,'table of items'!C:C)</f>
        <v>Ghost Memory</v>
      </c>
      <c r="F467" t="s">
        <v>2801</v>
      </c>
      <c r="G467" t="str">
        <f t="shared" si="45"/>
        <v/>
      </c>
      <c r="H467">
        <f t="shared" si="47"/>
        <v>17</v>
      </c>
      <c r="I467" s="3"/>
    </row>
    <row r="468" spans="1:9">
      <c r="A468" t="str">
        <f t="shared" si="46"/>
        <v>53D0</v>
      </c>
      <c r="B468" t="str">
        <f t="shared" si="42"/>
        <v>0600</v>
      </c>
      <c r="C468" t="str">
        <f t="shared" si="43"/>
        <v>0006</v>
      </c>
      <c r="D468">
        <f t="shared" si="44"/>
        <v>6</v>
      </c>
      <c r="E468">
        <f>HEX2DEC(D468)</f>
        <v>6</v>
      </c>
      <c r="F468" t="s">
        <v>2801</v>
      </c>
      <c r="G468" t="str">
        <f t="shared" si="45"/>
        <v/>
      </c>
      <c r="H468">
        <f t="shared" si="47"/>
        <v>18</v>
      </c>
      <c r="I468" s="3"/>
    </row>
    <row r="469" spans="1:9">
      <c r="A469" t="str">
        <f t="shared" si="46"/>
        <v>53D2</v>
      </c>
      <c r="B469" t="str">
        <f t="shared" si="42"/>
        <v>9203</v>
      </c>
      <c r="C469" t="str">
        <f t="shared" si="43"/>
        <v>0392</v>
      </c>
      <c r="D469">
        <f t="shared" si="44"/>
        <v>914</v>
      </c>
      <c r="E469" t="str">
        <f>_xlfn.XLOOKUP(D469,'table of items'!A:A,'table of items'!C:C)</f>
        <v>Grass Memory</v>
      </c>
      <c r="F469" t="s">
        <v>2801</v>
      </c>
      <c r="G469" t="str">
        <f t="shared" si="45"/>
        <v/>
      </c>
      <c r="H469">
        <f t="shared" si="47"/>
        <v>19</v>
      </c>
      <c r="I469" s="3"/>
    </row>
    <row r="470" spans="1:9">
      <c r="A470" t="str">
        <f t="shared" si="46"/>
        <v>53D4</v>
      </c>
      <c r="B470" t="str">
        <f t="shared" si="42"/>
        <v>0600</v>
      </c>
      <c r="C470" t="str">
        <f t="shared" si="43"/>
        <v>0006</v>
      </c>
      <c r="D470">
        <f t="shared" si="44"/>
        <v>6</v>
      </c>
      <c r="E470">
        <f>HEX2DEC(D470)</f>
        <v>6</v>
      </c>
      <c r="F470" t="s">
        <v>2801</v>
      </c>
      <c r="G470" t="str">
        <f t="shared" si="45"/>
        <v/>
      </c>
      <c r="H470">
        <f t="shared" si="47"/>
        <v>20</v>
      </c>
      <c r="I470" s="3"/>
    </row>
    <row r="471" spans="1:9">
      <c r="A471" t="str">
        <f t="shared" si="46"/>
        <v>53D6</v>
      </c>
      <c r="B471" t="str">
        <f t="shared" si="42"/>
        <v>8B03</v>
      </c>
      <c r="C471" t="str">
        <f t="shared" si="43"/>
        <v>038B</v>
      </c>
      <c r="D471">
        <f t="shared" si="44"/>
        <v>907</v>
      </c>
      <c r="E471" t="str">
        <f>_xlfn.XLOOKUP(D471,'table of items'!A:A,'table of items'!C:C)</f>
        <v>Ground Memory</v>
      </c>
      <c r="F471" t="s">
        <v>2801</v>
      </c>
      <c r="G471" t="str">
        <f t="shared" si="45"/>
        <v/>
      </c>
      <c r="H471">
        <f t="shared" si="47"/>
        <v>21</v>
      </c>
      <c r="I471" s="3"/>
    </row>
    <row r="472" spans="1:9">
      <c r="A472" t="str">
        <f t="shared" si="46"/>
        <v>53D8</v>
      </c>
      <c r="B472" t="str">
        <f t="shared" si="42"/>
        <v>0600</v>
      </c>
      <c r="C472" t="str">
        <f t="shared" si="43"/>
        <v>0006</v>
      </c>
      <c r="D472">
        <f t="shared" si="44"/>
        <v>6</v>
      </c>
      <c r="E472">
        <f>HEX2DEC(D472)</f>
        <v>6</v>
      </c>
      <c r="F472" t="s">
        <v>2801</v>
      </c>
      <c r="G472" t="str">
        <f t="shared" si="45"/>
        <v/>
      </c>
      <c r="H472">
        <f t="shared" si="47"/>
        <v>22</v>
      </c>
      <c r="I472" s="3"/>
    </row>
    <row r="473" spans="1:9">
      <c r="A473" t="str">
        <f t="shared" si="46"/>
        <v>53DA</v>
      </c>
      <c r="B473" t="str">
        <f t="shared" si="42"/>
        <v>9503</v>
      </c>
      <c r="C473" t="str">
        <f t="shared" si="43"/>
        <v>0395</v>
      </c>
      <c r="D473">
        <f t="shared" si="44"/>
        <v>917</v>
      </c>
      <c r="E473" t="str">
        <f>_xlfn.XLOOKUP(D473,'table of items'!A:A,'table of items'!C:C)</f>
        <v>Ice Memory</v>
      </c>
      <c r="F473" t="s">
        <v>2801</v>
      </c>
      <c r="G473" t="str">
        <f t="shared" si="45"/>
        <v/>
      </c>
      <c r="H473">
        <f t="shared" si="47"/>
        <v>23</v>
      </c>
      <c r="I473" s="3"/>
    </row>
    <row r="474" spans="1:9">
      <c r="A474" t="str">
        <f t="shared" si="46"/>
        <v>53DC</v>
      </c>
      <c r="B474" t="str">
        <f t="shared" si="42"/>
        <v>0600</v>
      </c>
      <c r="C474" t="str">
        <f t="shared" si="43"/>
        <v>0006</v>
      </c>
      <c r="D474">
        <f t="shared" si="44"/>
        <v>6</v>
      </c>
      <c r="E474">
        <f>HEX2DEC(D474)</f>
        <v>6</v>
      </c>
      <c r="F474" t="s">
        <v>2801</v>
      </c>
      <c r="G474" t="str">
        <f t="shared" si="45"/>
        <v/>
      </c>
      <c r="H474">
        <f t="shared" si="47"/>
        <v>24</v>
      </c>
      <c r="I474" s="3"/>
    </row>
    <row r="475" spans="1:9">
      <c r="A475" t="str">
        <f t="shared" si="46"/>
        <v>53DE</v>
      </c>
      <c r="B475" t="str">
        <f t="shared" si="42"/>
        <v>8A03</v>
      </c>
      <c r="C475" t="str">
        <f t="shared" si="43"/>
        <v>038A</v>
      </c>
      <c r="D475">
        <f t="shared" si="44"/>
        <v>906</v>
      </c>
      <c r="E475" t="str">
        <f>_xlfn.XLOOKUP(D475,'table of items'!A:A,'table of items'!C:C)</f>
        <v>Poison Memory</v>
      </c>
      <c r="F475" t="s">
        <v>2801</v>
      </c>
      <c r="G475" t="str">
        <f t="shared" si="45"/>
        <v/>
      </c>
      <c r="H475">
        <f t="shared" si="47"/>
        <v>25</v>
      </c>
      <c r="I475" s="3"/>
    </row>
    <row r="476" spans="1:9">
      <c r="A476" t="str">
        <f t="shared" si="46"/>
        <v>53E0</v>
      </c>
      <c r="B476" t="str">
        <f t="shared" si="42"/>
        <v>0600</v>
      </c>
      <c r="C476" t="str">
        <f t="shared" si="43"/>
        <v>0006</v>
      </c>
      <c r="D476">
        <f t="shared" si="44"/>
        <v>6</v>
      </c>
      <c r="E476">
        <f>HEX2DEC(D476)</f>
        <v>6</v>
      </c>
      <c r="F476" t="s">
        <v>2801</v>
      </c>
      <c r="G476" t="str">
        <f t="shared" si="45"/>
        <v/>
      </c>
      <c r="H476">
        <f t="shared" si="47"/>
        <v>26</v>
      </c>
      <c r="I476" s="3"/>
    </row>
    <row r="477" spans="1:9">
      <c r="A477" t="str">
        <f t="shared" si="46"/>
        <v>53E2</v>
      </c>
      <c r="B477" t="str">
        <f t="shared" si="42"/>
        <v>9403</v>
      </c>
      <c r="C477" t="str">
        <f t="shared" si="43"/>
        <v>0394</v>
      </c>
      <c r="D477">
        <f t="shared" si="44"/>
        <v>916</v>
      </c>
      <c r="E477" t="str">
        <f>_xlfn.XLOOKUP(D477,'table of items'!A:A,'table of items'!C:C)</f>
        <v>Psychic Memory</v>
      </c>
      <c r="F477" t="s">
        <v>2801</v>
      </c>
      <c r="G477" t="str">
        <f t="shared" si="45"/>
        <v/>
      </c>
      <c r="H477">
        <f t="shared" si="47"/>
        <v>27</v>
      </c>
      <c r="I477" s="3"/>
    </row>
    <row r="478" spans="1:9">
      <c r="A478" t="str">
        <f t="shared" si="46"/>
        <v>53E4</v>
      </c>
      <c r="B478" t="str">
        <f t="shared" si="42"/>
        <v>0600</v>
      </c>
      <c r="C478" t="str">
        <f t="shared" si="43"/>
        <v>0006</v>
      </c>
      <c r="D478">
        <f t="shared" si="44"/>
        <v>6</v>
      </c>
      <c r="E478">
        <f>HEX2DEC(D478)</f>
        <v>6</v>
      </c>
      <c r="F478" t="s">
        <v>2801</v>
      </c>
      <c r="G478" t="str">
        <f t="shared" si="45"/>
        <v/>
      </c>
      <c r="H478">
        <f t="shared" si="47"/>
        <v>28</v>
      </c>
      <c r="I478" s="3"/>
    </row>
    <row r="479" spans="1:9">
      <c r="A479" t="str">
        <f t="shared" si="46"/>
        <v>53E6</v>
      </c>
      <c r="B479" t="str">
        <f t="shared" si="42"/>
        <v>8C03</v>
      </c>
      <c r="C479" t="str">
        <f t="shared" si="43"/>
        <v>038C</v>
      </c>
      <c r="D479">
        <f t="shared" si="44"/>
        <v>908</v>
      </c>
      <c r="E479" t="str">
        <f>_xlfn.XLOOKUP(D479,'table of items'!A:A,'table of items'!C:C)</f>
        <v>Rock Memory</v>
      </c>
      <c r="F479" t="s">
        <v>2801</v>
      </c>
      <c r="G479" t="str">
        <f t="shared" si="45"/>
        <v/>
      </c>
      <c r="H479">
        <f t="shared" si="47"/>
        <v>29</v>
      </c>
      <c r="I479" s="3"/>
    </row>
    <row r="480" spans="1:9">
      <c r="A480" t="str">
        <f t="shared" si="46"/>
        <v>53E8</v>
      </c>
      <c r="B480" t="str">
        <f t="shared" si="42"/>
        <v>0600</v>
      </c>
      <c r="C480" t="str">
        <f t="shared" si="43"/>
        <v>0006</v>
      </c>
      <c r="D480">
        <f t="shared" si="44"/>
        <v>6</v>
      </c>
      <c r="E480">
        <f>HEX2DEC(D480)</f>
        <v>6</v>
      </c>
      <c r="F480" t="s">
        <v>2801</v>
      </c>
      <c r="G480" t="str">
        <f t="shared" si="45"/>
        <v/>
      </c>
      <c r="H480">
        <f t="shared" si="47"/>
        <v>30</v>
      </c>
      <c r="I480" s="3"/>
    </row>
    <row r="481" spans="1:9">
      <c r="A481" t="str">
        <f t="shared" si="46"/>
        <v>53EA</v>
      </c>
      <c r="B481" t="str">
        <f t="shared" si="42"/>
        <v>8F03</v>
      </c>
      <c r="C481" t="str">
        <f t="shared" si="43"/>
        <v>038F</v>
      </c>
      <c r="D481">
        <f t="shared" si="44"/>
        <v>911</v>
      </c>
      <c r="E481" t="str">
        <f>_xlfn.XLOOKUP(D481,'table of items'!A:A,'table of items'!C:C)</f>
        <v>Steel Memory</v>
      </c>
      <c r="F481" t="s">
        <v>2801</v>
      </c>
      <c r="G481" t="str">
        <f t="shared" si="45"/>
        <v/>
      </c>
      <c r="H481">
        <f t="shared" si="47"/>
        <v>31</v>
      </c>
      <c r="I481" s="3"/>
    </row>
    <row r="482" spans="1:9">
      <c r="A482" t="str">
        <f t="shared" si="46"/>
        <v>53EC</v>
      </c>
      <c r="B482" t="str">
        <f t="shared" si="42"/>
        <v>0600</v>
      </c>
      <c r="C482" t="str">
        <f t="shared" si="43"/>
        <v>0006</v>
      </c>
      <c r="D482">
        <f t="shared" si="44"/>
        <v>6</v>
      </c>
      <c r="E482">
        <f>HEX2DEC(D482)</f>
        <v>6</v>
      </c>
      <c r="F482" t="s">
        <v>2801</v>
      </c>
      <c r="G482" t="str">
        <f t="shared" si="45"/>
        <v/>
      </c>
      <c r="H482">
        <f t="shared" si="47"/>
        <v>32</v>
      </c>
      <c r="I482" s="3"/>
    </row>
    <row r="483" spans="1:9">
      <c r="A483" t="str">
        <f t="shared" si="46"/>
        <v>53EE</v>
      </c>
      <c r="B483" t="str">
        <f t="shared" si="42"/>
        <v>9103</v>
      </c>
      <c r="C483" t="str">
        <f t="shared" si="43"/>
        <v>0391</v>
      </c>
      <c r="D483">
        <f t="shared" si="44"/>
        <v>913</v>
      </c>
      <c r="E483" t="str">
        <f>_xlfn.XLOOKUP(D483,'table of items'!A:A,'table of items'!C:C)</f>
        <v>Water Memory</v>
      </c>
      <c r="F483" t="s">
        <v>2801</v>
      </c>
      <c r="G483" t="str">
        <f t="shared" si="45"/>
        <v/>
      </c>
      <c r="H483">
        <f t="shared" si="47"/>
        <v>33</v>
      </c>
      <c r="I483" s="3"/>
    </row>
    <row r="484" spans="1:9">
      <c r="A484" t="str">
        <f t="shared" si="46"/>
        <v>53F0</v>
      </c>
      <c r="B484" t="str">
        <f t="shared" si="42"/>
        <v>0600</v>
      </c>
      <c r="C484" t="str">
        <f t="shared" si="43"/>
        <v>0006</v>
      </c>
      <c r="D484">
        <f t="shared" si="44"/>
        <v>6</v>
      </c>
      <c r="E484">
        <f>HEX2DEC(D484)</f>
        <v>6</v>
      </c>
      <c r="F484" t="s">
        <v>2801</v>
      </c>
      <c r="G484" t="str">
        <f t="shared" si="45"/>
        <v/>
      </c>
      <c r="H484">
        <f t="shared" si="47"/>
        <v>34</v>
      </c>
      <c r="I484" s="3"/>
    </row>
    <row r="485" spans="1:9">
      <c r="A485" t="str">
        <f t="shared" si="46"/>
        <v>53F2</v>
      </c>
      <c r="B485" t="str">
        <f t="shared" si="42"/>
        <v>EF01</v>
      </c>
      <c r="C485" t="str">
        <f t="shared" si="43"/>
        <v>01EF</v>
      </c>
      <c r="D485">
        <f t="shared" si="44"/>
        <v>495</v>
      </c>
      <c r="E485" t="str">
        <f>_xlfn.XLOOKUP(D485,'table of items'!A:A,'table of items'!C:C)</f>
        <v>Heavy Ball</v>
      </c>
      <c r="F485" t="s">
        <v>2801</v>
      </c>
      <c r="G485" t="str">
        <f t="shared" si="45"/>
        <v/>
      </c>
      <c r="H485">
        <f t="shared" si="47"/>
        <v>35</v>
      </c>
      <c r="I485" s="3"/>
    </row>
    <row r="486" spans="1:9">
      <c r="A486" t="str">
        <f t="shared" si="46"/>
        <v>53F4</v>
      </c>
      <c r="B486" t="str">
        <f t="shared" si="42"/>
        <v>0100</v>
      </c>
      <c r="C486" t="str">
        <f t="shared" si="43"/>
        <v>0001</v>
      </c>
      <c r="D486">
        <f t="shared" si="44"/>
        <v>1</v>
      </c>
      <c r="E486">
        <f>HEX2DEC(D486)</f>
        <v>1</v>
      </c>
      <c r="F486" t="s">
        <v>2801</v>
      </c>
      <c r="G486" t="str">
        <f t="shared" si="45"/>
        <v/>
      </c>
      <c r="H486">
        <f t="shared" si="47"/>
        <v>36</v>
      </c>
      <c r="I486" s="3"/>
    </row>
    <row r="487" spans="1:9">
      <c r="A487" t="str">
        <f t="shared" si="46"/>
        <v>53F6</v>
      </c>
      <c r="B487" t="str">
        <f t="shared" si="42"/>
        <v>ED01</v>
      </c>
      <c r="C487" t="str">
        <f t="shared" si="43"/>
        <v>01ED</v>
      </c>
      <c r="D487">
        <f t="shared" si="44"/>
        <v>493</v>
      </c>
      <c r="E487" t="str">
        <f>_xlfn.XLOOKUP(D487,'table of items'!A:A,'table of items'!C:C)</f>
        <v>Level Ball</v>
      </c>
      <c r="F487" t="s">
        <v>2801</v>
      </c>
      <c r="G487" t="str">
        <f t="shared" si="45"/>
        <v/>
      </c>
      <c r="H487">
        <f t="shared" si="47"/>
        <v>37</v>
      </c>
      <c r="I487" s="3"/>
    </row>
    <row r="488" spans="1:9">
      <c r="A488" t="str">
        <f t="shared" si="46"/>
        <v>53F8</v>
      </c>
      <c r="B488" t="str">
        <f t="shared" si="42"/>
        <v>0100</v>
      </c>
      <c r="C488" t="str">
        <f t="shared" si="43"/>
        <v>0001</v>
      </c>
      <c r="D488">
        <f t="shared" si="44"/>
        <v>1</v>
      </c>
      <c r="E488">
        <f>HEX2DEC(D488)</f>
        <v>1</v>
      </c>
      <c r="F488" t="s">
        <v>2801</v>
      </c>
      <c r="G488" t="str">
        <f t="shared" si="45"/>
        <v/>
      </c>
      <c r="H488">
        <f t="shared" si="47"/>
        <v>38</v>
      </c>
      <c r="I488" s="3"/>
    </row>
    <row r="489" spans="1:9">
      <c r="A489" t="str">
        <f t="shared" si="46"/>
        <v>53FA</v>
      </c>
      <c r="B489" t="str">
        <f t="shared" ref="B489:B552" si="48">MID($J$1,(HEX2DEC(A489)-20480)*2+1,4)</f>
        <v>F001</v>
      </c>
      <c r="C489" t="str">
        <f t="shared" ref="C489:C552" si="49">RIGHT(B489,2)&amp;LEFT(B489,2)</f>
        <v>01F0</v>
      </c>
      <c r="D489">
        <f t="shared" ref="D489:D552" si="50">HEX2DEC(C489)</f>
        <v>496</v>
      </c>
      <c r="E489" t="str">
        <f>_xlfn.XLOOKUP(D489,'table of items'!A:A,'table of items'!C:C)</f>
        <v>Love Ball</v>
      </c>
      <c r="F489" t="s">
        <v>2801</v>
      </c>
      <c r="G489" t="str">
        <f t="shared" si="45"/>
        <v/>
      </c>
      <c r="H489">
        <f t="shared" si="47"/>
        <v>39</v>
      </c>
      <c r="I489" s="3"/>
    </row>
    <row r="490" spans="1:9">
      <c r="A490" t="str">
        <f t="shared" si="46"/>
        <v>53FC</v>
      </c>
      <c r="B490" t="str">
        <f t="shared" si="48"/>
        <v>0100</v>
      </c>
      <c r="C490" t="str">
        <f t="shared" si="49"/>
        <v>0001</v>
      </c>
      <c r="D490">
        <f t="shared" si="50"/>
        <v>1</v>
      </c>
      <c r="E490">
        <f>HEX2DEC(D490)</f>
        <v>1</v>
      </c>
      <c r="F490" t="s">
        <v>2801</v>
      </c>
      <c r="G490" t="str">
        <f t="shared" si="45"/>
        <v/>
      </c>
      <c r="H490">
        <f t="shared" si="47"/>
        <v>40</v>
      </c>
      <c r="I490" s="3"/>
    </row>
    <row r="491" spans="1:9">
      <c r="A491" t="str">
        <f t="shared" si="46"/>
        <v>53FE</v>
      </c>
      <c r="B491" t="str">
        <f t="shared" si="48"/>
        <v>E900</v>
      </c>
      <c r="C491" t="str">
        <f t="shared" si="49"/>
        <v>00E9</v>
      </c>
      <c r="D491">
        <f t="shared" si="50"/>
        <v>233</v>
      </c>
      <c r="E491" t="str">
        <f>_xlfn.XLOOKUP(D491,'table of items'!A:A,'table of items'!C:C)</f>
        <v>Metal Coat</v>
      </c>
      <c r="F491" t="s">
        <v>2801</v>
      </c>
      <c r="G491" t="str">
        <f t="shared" si="45"/>
        <v/>
      </c>
      <c r="H491">
        <f t="shared" si="47"/>
        <v>41</v>
      </c>
      <c r="I491" s="3"/>
    </row>
    <row r="492" spans="1:9">
      <c r="A492" t="str">
        <f t="shared" si="46"/>
        <v>5400</v>
      </c>
      <c r="B492" t="str">
        <f t="shared" si="48"/>
        <v>0600</v>
      </c>
      <c r="C492" t="str">
        <f t="shared" si="49"/>
        <v>0006</v>
      </c>
      <c r="D492">
        <f t="shared" si="50"/>
        <v>6</v>
      </c>
      <c r="E492">
        <f>HEX2DEC(D492)</f>
        <v>6</v>
      </c>
      <c r="F492" t="s">
        <v>2801</v>
      </c>
      <c r="G492" t="str">
        <f t="shared" si="45"/>
        <v>Battle Tree (Middle)</v>
      </c>
      <c r="H492">
        <f t="shared" si="47"/>
        <v>42</v>
      </c>
      <c r="I492" s="3"/>
    </row>
    <row r="493" spans="1:9">
      <c r="A493" t="str">
        <f t="shared" si="46"/>
        <v>5402</v>
      </c>
      <c r="B493" t="str">
        <f t="shared" si="48"/>
        <v>1902</v>
      </c>
      <c r="C493" t="str">
        <f t="shared" si="49"/>
        <v>0219</v>
      </c>
      <c r="D493">
        <f t="shared" si="50"/>
        <v>537</v>
      </c>
      <c r="E493" t="str">
        <f>_xlfn.XLOOKUP(D493,'table of items'!A:A,'table of items'!C:C)</f>
        <v>Prism Scale</v>
      </c>
      <c r="F493" t="s">
        <v>2802</v>
      </c>
      <c r="G493" t="str">
        <f t="shared" si="45"/>
        <v/>
      </c>
      <c r="H493">
        <f t="shared" si="47"/>
        <v>1</v>
      </c>
      <c r="I493" s="3"/>
    </row>
    <row r="494" spans="1:9">
      <c r="A494" t="str">
        <f t="shared" si="46"/>
        <v>5404</v>
      </c>
      <c r="B494" t="str">
        <f t="shared" si="48"/>
        <v>0600</v>
      </c>
      <c r="C494" t="str">
        <f t="shared" si="49"/>
        <v>0006</v>
      </c>
      <c r="D494">
        <f t="shared" si="50"/>
        <v>6</v>
      </c>
      <c r="E494">
        <f>HEX2DEC(D494)</f>
        <v>6</v>
      </c>
      <c r="F494" t="s">
        <v>2802</v>
      </c>
      <c r="G494" t="str">
        <f t="shared" si="45"/>
        <v/>
      </c>
      <c r="H494">
        <f t="shared" si="47"/>
        <v>2</v>
      </c>
      <c r="I494" s="3"/>
    </row>
    <row r="495" spans="1:9">
      <c r="A495" t="str">
        <f t="shared" si="46"/>
        <v>5406</v>
      </c>
      <c r="B495" t="str">
        <f t="shared" si="48"/>
        <v>4601</v>
      </c>
      <c r="C495" t="str">
        <f t="shared" si="49"/>
        <v>0146</v>
      </c>
      <c r="D495">
        <f t="shared" si="50"/>
        <v>326</v>
      </c>
      <c r="E495" t="str">
        <f>_xlfn.XLOOKUP(D495,'table of items'!A:A,'table of items'!C:C)</f>
        <v>Razor Claw</v>
      </c>
      <c r="F495" t="s">
        <v>2802</v>
      </c>
      <c r="G495" t="str">
        <f t="shared" si="45"/>
        <v/>
      </c>
      <c r="H495">
        <f t="shared" si="47"/>
        <v>3</v>
      </c>
      <c r="I495" s="3"/>
    </row>
    <row r="496" spans="1:9">
      <c r="A496" t="str">
        <f t="shared" si="46"/>
        <v>5408</v>
      </c>
      <c r="B496" t="str">
        <f t="shared" si="48"/>
        <v>0600</v>
      </c>
      <c r="C496" t="str">
        <f t="shared" si="49"/>
        <v>0006</v>
      </c>
      <c r="D496">
        <f t="shared" si="50"/>
        <v>6</v>
      </c>
      <c r="E496">
        <f>HEX2DEC(D496)</f>
        <v>6</v>
      </c>
      <c r="F496" t="s">
        <v>2802</v>
      </c>
      <c r="G496" t="str">
        <f t="shared" si="45"/>
        <v/>
      </c>
      <c r="H496">
        <f t="shared" si="47"/>
        <v>4</v>
      </c>
      <c r="I496" s="3"/>
    </row>
    <row r="497" spans="1:9">
      <c r="A497" t="str">
        <f t="shared" si="46"/>
        <v>540A</v>
      </c>
      <c r="B497" t="str">
        <f t="shared" si="48"/>
        <v>4701</v>
      </c>
      <c r="C497" t="str">
        <f t="shared" si="49"/>
        <v>0147</v>
      </c>
      <c r="D497">
        <f t="shared" si="50"/>
        <v>327</v>
      </c>
      <c r="E497" t="str">
        <f>_xlfn.XLOOKUP(D497,'table of items'!A:A,'table of items'!C:C)</f>
        <v>Razor Fang</v>
      </c>
      <c r="F497" t="s">
        <v>2802</v>
      </c>
      <c r="G497" t="str">
        <f t="shared" si="45"/>
        <v/>
      </c>
      <c r="H497">
        <f t="shared" si="47"/>
        <v>5</v>
      </c>
      <c r="I497" s="3"/>
    </row>
    <row r="498" spans="1:9">
      <c r="A498" t="str">
        <f t="shared" si="46"/>
        <v>540C</v>
      </c>
      <c r="B498" t="str">
        <f t="shared" si="48"/>
        <v>0600</v>
      </c>
      <c r="C498" t="str">
        <f t="shared" si="49"/>
        <v>0006</v>
      </c>
      <c r="D498">
        <f t="shared" si="50"/>
        <v>6</v>
      </c>
      <c r="E498">
        <f>HEX2DEC(D498)</f>
        <v>6</v>
      </c>
      <c r="F498" t="s">
        <v>2802</v>
      </c>
      <c r="G498" t="str">
        <f t="shared" si="45"/>
        <v/>
      </c>
      <c r="H498">
        <f t="shared" si="47"/>
        <v>6</v>
      </c>
      <c r="I498" s="3"/>
    </row>
    <row r="499" spans="1:9">
      <c r="A499" t="str">
        <f t="shared" si="46"/>
        <v>540E</v>
      </c>
      <c r="B499" t="str">
        <f t="shared" si="48"/>
        <v>4702</v>
      </c>
      <c r="C499" t="str">
        <f t="shared" si="49"/>
        <v>0247</v>
      </c>
      <c r="D499">
        <f t="shared" si="50"/>
        <v>583</v>
      </c>
      <c r="E499" t="str">
        <f>_xlfn.XLOOKUP(D499,'table of items'!A:A,'table of items'!C:C)</f>
        <v>Comet Shard</v>
      </c>
      <c r="F499" t="s">
        <v>2802</v>
      </c>
      <c r="G499" t="str">
        <f t="shared" si="45"/>
        <v/>
      </c>
      <c r="H499">
        <f t="shared" si="47"/>
        <v>7</v>
      </c>
      <c r="I499" s="3"/>
    </row>
    <row r="500" spans="1:9">
      <c r="A500" t="str">
        <f t="shared" si="46"/>
        <v>5410</v>
      </c>
      <c r="B500" t="str">
        <f t="shared" si="48"/>
        <v>1900</v>
      </c>
      <c r="C500" t="str">
        <f t="shared" si="49"/>
        <v>0019</v>
      </c>
      <c r="D500">
        <f t="shared" si="50"/>
        <v>25</v>
      </c>
      <c r="E500">
        <f>HEX2DEC(D500)</f>
        <v>37</v>
      </c>
      <c r="F500" t="s">
        <v>2802</v>
      </c>
      <c r="G500" t="str">
        <f t="shared" si="45"/>
        <v/>
      </c>
      <c r="H500">
        <f t="shared" si="47"/>
        <v>8</v>
      </c>
      <c r="I500" s="3"/>
    </row>
    <row r="501" spans="1:9">
      <c r="A501" t="str">
        <f t="shared" si="46"/>
        <v>5412</v>
      </c>
      <c r="B501" t="str">
        <f t="shared" si="48"/>
        <v>AB02</v>
      </c>
      <c r="C501" t="str">
        <f t="shared" si="49"/>
        <v>02AB</v>
      </c>
      <c r="D501">
        <f t="shared" si="50"/>
        <v>683</v>
      </c>
      <c r="E501" t="str">
        <f>_xlfn.XLOOKUP(D501,'table of items'!A:A,'table of items'!C:C)</f>
        <v>Garchompite</v>
      </c>
      <c r="F501" t="s">
        <v>2802</v>
      </c>
      <c r="G501" t="str">
        <f t="shared" si="45"/>
        <v/>
      </c>
      <c r="H501">
        <f t="shared" si="47"/>
        <v>9</v>
      </c>
      <c r="I501" s="3"/>
    </row>
    <row r="502" spans="1:9">
      <c r="A502" t="str">
        <f t="shared" si="46"/>
        <v>5414</v>
      </c>
      <c r="B502" t="str">
        <f t="shared" si="48"/>
        <v>0C00</v>
      </c>
      <c r="C502" t="str">
        <f t="shared" si="49"/>
        <v>000C</v>
      </c>
      <c r="D502">
        <f t="shared" si="50"/>
        <v>12</v>
      </c>
      <c r="E502">
        <f>HEX2DEC(D502)</f>
        <v>18</v>
      </c>
      <c r="F502" t="s">
        <v>2802</v>
      </c>
      <c r="G502" t="str">
        <f t="shared" si="45"/>
        <v/>
      </c>
      <c r="H502">
        <f t="shared" si="47"/>
        <v>10</v>
      </c>
      <c r="I502" s="3"/>
    </row>
    <row r="503" spans="1:9">
      <c r="A503" t="str">
        <f t="shared" si="46"/>
        <v>5416</v>
      </c>
      <c r="B503" t="str">
        <f t="shared" si="48"/>
        <v>A302</v>
      </c>
      <c r="C503" t="str">
        <f t="shared" si="49"/>
        <v>02A3</v>
      </c>
      <c r="D503">
        <f t="shared" si="50"/>
        <v>675</v>
      </c>
      <c r="E503" t="str">
        <f>_xlfn.XLOOKUP(D503,'table of items'!A:A,'table of items'!C:C)</f>
        <v>Kangaskhanite</v>
      </c>
      <c r="F503" t="s">
        <v>2802</v>
      </c>
      <c r="G503" t="str">
        <f t="shared" ref="G503:G566" si="51">IF(F504&lt;&gt;F503,F503,"")</f>
        <v/>
      </c>
      <c r="H503">
        <f t="shared" si="47"/>
        <v>11</v>
      </c>
      <c r="I503" s="3"/>
    </row>
    <row r="504" spans="1:9">
      <c r="A504" t="str">
        <f t="shared" si="46"/>
        <v>5418</v>
      </c>
      <c r="B504" t="str">
        <f t="shared" si="48"/>
        <v>0C00</v>
      </c>
      <c r="C504" t="str">
        <f t="shared" si="49"/>
        <v>000C</v>
      </c>
      <c r="D504">
        <f t="shared" si="50"/>
        <v>12</v>
      </c>
      <c r="E504">
        <f>HEX2DEC(D504)</f>
        <v>18</v>
      </c>
      <c r="F504" t="s">
        <v>2802</v>
      </c>
      <c r="G504" t="str">
        <f t="shared" si="51"/>
        <v/>
      </c>
      <c r="H504">
        <f t="shared" si="47"/>
        <v>12</v>
      </c>
      <c r="I504" s="3"/>
    </row>
    <row r="505" spans="1:9">
      <c r="A505" t="str">
        <f t="shared" si="46"/>
        <v>541A</v>
      </c>
      <c r="B505" t="str">
        <f t="shared" si="48"/>
        <v>A402</v>
      </c>
      <c r="C505" t="str">
        <f t="shared" si="49"/>
        <v>02A4</v>
      </c>
      <c r="D505">
        <f t="shared" si="50"/>
        <v>676</v>
      </c>
      <c r="E505" t="str">
        <f>_xlfn.XLOOKUP(D505,'table of items'!A:A,'table of items'!C:C)</f>
        <v>Gyaradosite</v>
      </c>
      <c r="F505" t="s">
        <v>2802</v>
      </c>
      <c r="G505" t="str">
        <f t="shared" si="51"/>
        <v/>
      </c>
      <c r="H505">
        <f t="shared" si="47"/>
        <v>13</v>
      </c>
      <c r="I505" s="3"/>
    </row>
    <row r="506" spans="1:9">
      <c r="A506" t="str">
        <f t="shared" si="46"/>
        <v>541C</v>
      </c>
      <c r="B506" t="str">
        <f t="shared" si="48"/>
        <v>0C00</v>
      </c>
      <c r="C506" t="str">
        <f t="shared" si="49"/>
        <v>000C</v>
      </c>
      <c r="D506">
        <f t="shared" si="50"/>
        <v>12</v>
      </c>
      <c r="E506">
        <f>HEX2DEC(D506)</f>
        <v>18</v>
      </c>
      <c r="F506" t="s">
        <v>2802</v>
      </c>
      <c r="G506" t="str">
        <f t="shared" si="51"/>
        <v/>
      </c>
      <c r="H506">
        <f t="shared" si="47"/>
        <v>14</v>
      </c>
      <c r="I506" s="3"/>
    </row>
    <row r="507" spans="1:9">
      <c r="A507" t="str">
        <f t="shared" si="46"/>
        <v>541E</v>
      </c>
      <c r="B507" t="str">
        <f t="shared" si="48"/>
        <v>A902</v>
      </c>
      <c r="C507" t="str">
        <f t="shared" si="49"/>
        <v>02A9</v>
      </c>
      <c r="D507">
        <f t="shared" si="50"/>
        <v>681</v>
      </c>
      <c r="E507" t="str">
        <f>_xlfn.XLOOKUP(D507,'table of items'!A:A,'table of items'!C:C)</f>
        <v>Mawilite</v>
      </c>
      <c r="F507" t="s">
        <v>2802</v>
      </c>
      <c r="G507" t="str">
        <f t="shared" si="51"/>
        <v/>
      </c>
      <c r="H507">
        <f t="shared" si="47"/>
        <v>15</v>
      </c>
      <c r="I507" s="3"/>
    </row>
    <row r="508" spans="1:9">
      <c r="A508" t="str">
        <f t="shared" si="46"/>
        <v>5420</v>
      </c>
      <c r="B508" t="str">
        <f t="shared" si="48"/>
        <v>0C00</v>
      </c>
      <c r="C508" t="str">
        <f t="shared" si="49"/>
        <v>000C</v>
      </c>
      <c r="D508">
        <f t="shared" si="50"/>
        <v>12</v>
      </c>
      <c r="E508">
        <f>HEX2DEC(D508)</f>
        <v>18</v>
      </c>
      <c r="F508" t="s">
        <v>2802</v>
      </c>
      <c r="G508" t="str">
        <f t="shared" si="51"/>
        <v/>
      </c>
      <c r="H508">
        <f t="shared" si="47"/>
        <v>16</v>
      </c>
      <c r="I508" s="3"/>
    </row>
    <row r="509" spans="1:9">
      <c r="A509" t="str">
        <f t="shared" si="46"/>
        <v>5422</v>
      </c>
      <c r="B509" t="str">
        <f t="shared" si="48"/>
        <v>9002</v>
      </c>
      <c r="C509" t="str">
        <f t="shared" si="49"/>
        <v>0290</v>
      </c>
      <c r="D509">
        <f t="shared" si="50"/>
        <v>656</v>
      </c>
      <c r="E509" t="str">
        <f>_xlfn.XLOOKUP(D509,'table of items'!A:A,'table of items'!C:C)</f>
        <v>Gengarite</v>
      </c>
      <c r="F509" t="s">
        <v>2802</v>
      </c>
      <c r="G509" t="str">
        <f t="shared" si="51"/>
        <v/>
      </c>
      <c r="H509">
        <f t="shared" si="47"/>
        <v>17</v>
      </c>
      <c r="I509" s="3"/>
    </row>
    <row r="510" spans="1:9">
      <c r="A510" t="str">
        <f t="shared" si="46"/>
        <v>5424</v>
      </c>
      <c r="B510" t="str">
        <f t="shared" si="48"/>
        <v>0C00</v>
      </c>
      <c r="C510" t="str">
        <f t="shared" si="49"/>
        <v>000C</v>
      </c>
      <c r="D510">
        <f t="shared" si="50"/>
        <v>12</v>
      </c>
      <c r="E510">
        <f>HEX2DEC(D510)</f>
        <v>18</v>
      </c>
      <c r="F510" t="s">
        <v>2802</v>
      </c>
      <c r="G510" t="str">
        <f t="shared" si="51"/>
        <v/>
      </c>
      <c r="H510">
        <f t="shared" si="47"/>
        <v>18</v>
      </c>
      <c r="I510" s="3"/>
    </row>
    <row r="511" spans="1:9">
      <c r="A511" t="str">
        <f t="shared" si="46"/>
        <v>5426</v>
      </c>
      <c r="B511" t="str">
        <f t="shared" si="48"/>
        <v>9102</v>
      </c>
      <c r="C511" t="str">
        <f t="shared" si="49"/>
        <v>0291</v>
      </c>
      <c r="D511">
        <f t="shared" si="50"/>
        <v>657</v>
      </c>
      <c r="E511" t="str">
        <f>_xlfn.XLOOKUP(D511,'table of items'!A:A,'table of items'!C:C)</f>
        <v>Gardevoirite</v>
      </c>
      <c r="F511" t="s">
        <v>2802</v>
      </c>
      <c r="G511" t="str">
        <f t="shared" si="51"/>
        <v/>
      </c>
      <c r="H511">
        <f t="shared" si="47"/>
        <v>19</v>
      </c>
      <c r="I511" s="3"/>
    </row>
    <row r="512" spans="1:9">
      <c r="A512" t="str">
        <f t="shared" si="46"/>
        <v>5428</v>
      </c>
      <c r="B512" t="str">
        <f t="shared" si="48"/>
        <v>0C00</v>
      </c>
      <c r="C512" t="str">
        <f t="shared" si="49"/>
        <v>000C</v>
      </c>
      <c r="D512">
        <f t="shared" si="50"/>
        <v>12</v>
      </c>
      <c r="E512">
        <f>HEX2DEC(D512)</f>
        <v>18</v>
      </c>
      <c r="F512" t="s">
        <v>2802</v>
      </c>
      <c r="G512" t="str">
        <f t="shared" si="51"/>
        <v/>
      </c>
      <c r="H512">
        <f t="shared" si="47"/>
        <v>20</v>
      </c>
      <c r="I512" s="3"/>
    </row>
    <row r="513" spans="1:9">
      <c r="A513" t="str">
        <f t="shared" si="46"/>
        <v>542A</v>
      </c>
      <c r="B513" t="str">
        <f t="shared" si="48"/>
        <v>F702</v>
      </c>
      <c r="C513" t="str">
        <f t="shared" si="49"/>
        <v>02F7</v>
      </c>
      <c r="D513">
        <f t="shared" si="50"/>
        <v>759</v>
      </c>
      <c r="E513" t="str">
        <f>_xlfn.XLOOKUP(D513,'table of items'!A:A,'table of items'!C:C)</f>
        <v>Sharpedonite</v>
      </c>
      <c r="F513" t="s">
        <v>2802</v>
      </c>
      <c r="G513" t="str">
        <f t="shared" si="51"/>
        <v/>
      </c>
      <c r="H513">
        <f t="shared" si="47"/>
        <v>21</v>
      </c>
      <c r="I513" s="3"/>
    </row>
    <row r="514" spans="1:9">
      <c r="A514" t="str">
        <f t="shared" si="46"/>
        <v>542C</v>
      </c>
      <c r="B514" t="str">
        <f t="shared" si="48"/>
        <v>0C00</v>
      </c>
      <c r="C514" t="str">
        <f t="shared" si="49"/>
        <v>000C</v>
      </c>
      <c r="D514">
        <f t="shared" si="50"/>
        <v>12</v>
      </c>
      <c r="E514">
        <f>HEX2DEC(D514)</f>
        <v>18</v>
      </c>
      <c r="F514" t="s">
        <v>2802</v>
      </c>
      <c r="G514" t="str">
        <f t="shared" si="51"/>
        <v/>
      </c>
      <c r="H514">
        <f t="shared" si="47"/>
        <v>22</v>
      </c>
      <c r="I514" s="3"/>
    </row>
    <row r="515" spans="1:9">
      <c r="A515" t="str">
        <f t="shared" ref="A515:A578" si="52">DEC2HEX(HEX2DEC(A514)+LEN(B514)/2,4)</f>
        <v>542E</v>
      </c>
      <c r="B515" t="str">
        <f t="shared" si="48"/>
        <v>F102</v>
      </c>
      <c r="C515" t="str">
        <f t="shared" si="49"/>
        <v>02F1</v>
      </c>
      <c r="D515">
        <f t="shared" si="50"/>
        <v>753</v>
      </c>
      <c r="E515" t="str">
        <f>_xlfn.XLOOKUP(D515,'table of items'!A:A,'table of items'!C:C)</f>
        <v>Sceptilite</v>
      </c>
      <c r="F515" t="s">
        <v>2802</v>
      </c>
      <c r="G515" t="str">
        <f t="shared" si="51"/>
        <v/>
      </c>
      <c r="H515">
        <f t="shared" si="47"/>
        <v>23</v>
      </c>
      <c r="I515" s="3"/>
    </row>
    <row r="516" spans="1:9">
      <c r="A516" t="str">
        <f t="shared" si="52"/>
        <v>5430</v>
      </c>
      <c r="B516" t="str">
        <f t="shared" si="48"/>
        <v>0C00</v>
      </c>
      <c r="C516" t="str">
        <f t="shared" si="49"/>
        <v>000C</v>
      </c>
      <c r="D516">
        <f t="shared" si="50"/>
        <v>12</v>
      </c>
      <c r="E516">
        <f>HEX2DEC(D516)</f>
        <v>18</v>
      </c>
      <c r="F516" t="s">
        <v>2802</v>
      </c>
      <c r="G516" t="str">
        <f t="shared" si="51"/>
        <v/>
      </c>
      <c r="H516">
        <f t="shared" si="47"/>
        <v>24</v>
      </c>
      <c r="I516" s="3"/>
    </row>
    <row r="517" spans="1:9">
      <c r="A517" t="str">
        <f t="shared" si="52"/>
        <v>5432</v>
      </c>
      <c r="B517" t="str">
        <f t="shared" si="48"/>
        <v>9C02</v>
      </c>
      <c r="C517" t="str">
        <f t="shared" si="49"/>
        <v>029C</v>
      </c>
      <c r="D517">
        <f t="shared" si="50"/>
        <v>668</v>
      </c>
      <c r="E517" t="str">
        <f>_xlfn.XLOOKUP(D517,'table of items'!A:A,'table of items'!C:C)</f>
        <v>Banettite</v>
      </c>
      <c r="F517" t="s">
        <v>2802</v>
      </c>
      <c r="G517" t="str">
        <f t="shared" si="51"/>
        <v/>
      </c>
      <c r="H517">
        <f t="shared" si="47"/>
        <v>25</v>
      </c>
      <c r="I517" s="3"/>
    </row>
    <row r="518" spans="1:9">
      <c r="A518" t="str">
        <f t="shared" si="52"/>
        <v>5434</v>
      </c>
      <c r="B518" t="str">
        <f t="shared" si="48"/>
        <v>0C00</v>
      </c>
      <c r="C518" t="str">
        <f t="shared" si="49"/>
        <v>000C</v>
      </c>
      <c r="D518">
        <f t="shared" si="50"/>
        <v>12</v>
      </c>
      <c r="E518">
        <f>HEX2DEC(D518)</f>
        <v>18</v>
      </c>
      <c r="F518" t="s">
        <v>2802</v>
      </c>
      <c r="G518" t="str">
        <f t="shared" si="51"/>
        <v/>
      </c>
      <c r="H518">
        <f t="shared" si="47"/>
        <v>26</v>
      </c>
      <c r="I518" s="3"/>
    </row>
    <row r="519" spans="1:9">
      <c r="A519" t="str">
        <f t="shared" si="52"/>
        <v>5436</v>
      </c>
      <c r="B519" t="str">
        <f t="shared" si="48"/>
        <v>9F02</v>
      </c>
      <c r="C519" t="str">
        <f t="shared" si="49"/>
        <v>029F</v>
      </c>
      <c r="D519">
        <f t="shared" si="50"/>
        <v>671</v>
      </c>
      <c r="E519" t="str">
        <f>_xlfn.XLOOKUP(D519,'table of items'!A:A,'table of items'!C:C)</f>
        <v>Pinsirite</v>
      </c>
      <c r="F519" t="s">
        <v>2802</v>
      </c>
      <c r="G519" t="str">
        <f t="shared" si="51"/>
        <v/>
      </c>
      <c r="H519">
        <f t="shared" ref="H519:H582" si="53">IF(F519&lt;&gt;F518,1,H518+1)</f>
        <v>27</v>
      </c>
      <c r="I519" s="3"/>
    </row>
    <row r="520" spans="1:9">
      <c r="A520" t="str">
        <f t="shared" si="52"/>
        <v>5438</v>
      </c>
      <c r="B520" t="str">
        <f t="shared" si="48"/>
        <v>0C00</v>
      </c>
      <c r="C520" t="str">
        <f t="shared" si="49"/>
        <v>000C</v>
      </c>
      <c r="D520">
        <f t="shared" si="50"/>
        <v>12</v>
      </c>
      <c r="E520">
        <f>HEX2DEC(D520)</f>
        <v>18</v>
      </c>
      <c r="F520" t="s">
        <v>2802</v>
      </c>
      <c r="G520" t="str">
        <f t="shared" si="51"/>
        <v/>
      </c>
      <c r="H520">
        <f t="shared" si="53"/>
        <v>28</v>
      </c>
      <c r="I520" s="3"/>
    </row>
    <row r="521" spans="1:9">
      <c r="A521" t="str">
        <f t="shared" si="52"/>
        <v>543A</v>
      </c>
      <c r="B521" t="str">
        <f t="shared" si="48"/>
        <v>F502</v>
      </c>
      <c r="C521" t="str">
        <f t="shared" si="49"/>
        <v>02F5</v>
      </c>
      <c r="D521">
        <f t="shared" si="50"/>
        <v>757</v>
      </c>
      <c r="E521" t="str">
        <f>_xlfn.XLOOKUP(D521,'table of items'!A:A,'table of items'!C:C)</f>
        <v>Audinite</v>
      </c>
      <c r="F521" t="s">
        <v>2802</v>
      </c>
      <c r="G521" t="str">
        <f t="shared" si="51"/>
        <v/>
      </c>
      <c r="H521">
        <f t="shared" si="53"/>
        <v>29</v>
      </c>
      <c r="I521" s="3"/>
    </row>
    <row r="522" spans="1:9">
      <c r="A522" t="str">
        <f t="shared" si="52"/>
        <v>543C</v>
      </c>
      <c r="B522" t="str">
        <f t="shared" si="48"/>
        <v>0C00</v>
      </c>
      <c r="C522" t="str">
        <f t="shared" si="49"/>
        <v>000C</v>
      </c>
      <c r="D522">
        <f t="shared" si="50"/>
        <v>12</v>
      </c>
      <c r="E522">
        <f>HEX2DEC(D522)</f>
        <v>18</v>
      </c>
      <c r="F522" t="s">
        <v>2802</v>
      </c>
      <c r="G522" t="str">
        <f t="shared" si="51"/>
        <v/>
      </c>
      <c r="H522">
        <f t="shared" si="53"/>
        <v>30</v>
      </c>
      <c r="I522" s="3"/>
    </row>
    <row r="523" spans="1:9">
      <c r="A523" t="str">
        <f t="shared" si="52"/>
        <v>543E</v>
      </c>
      <c r="B523" t="str">
        <f t="shared" si="48"/>
        <v>9902</v>
      </c>
      <c r="C523" t="str">
        <f t="shared" si="49"/>
        <v>0299</v>
      </c>
      <c r="D523">
        <f t="shared" si="50"/>
        <v>665</v>
      </c>
      <c r="E523" t="str">
        <f>_xlfn.XLOOKUP(D523,'table of items'!A:A,'table of items'!C:C)</f>
        <v>Medichamite</v>
      </c>
      <c r="F523" t="s">
        <v>2802</v>
      </c>
      <c r="G523" t="str">
        <f t="shared" si="51"/>
        <v/>
      </c>
      <c r="H523">
        <f t="shared" si="53"/>
        <v>31</v>
      </c>
      <c r="I523" s="3"/>
    </row>
    <row r="524" spans="1:9">
      <c r="A524" t="str">
        <f t="shared" si="52"/>
        <v>5440</v>
      </c>
      <c r="B524" t="str">
        <f t="shared" si="48"/>
        <v>0C00</v>
      </c>
      <c r="C524" t="str">
        <f t="shared" si="49"/>
        <v>000C</v>
      </c>
      <c r="D524">
        <f t="shared" si="50"/>
        <v>12</v>
      </c>
      <c r="E524">
        <f>HEX2DEC(D524)</f>
        <v>18</v>
      </c>
      <c r="F524" t="s">
        <v>2802</v>
      </c>
      <c r="G524" t="str">
        <f t="shared" si="51"/>
        <v/>
      </c>
      <c r="H524">
        <f t="shared" si="53"/>
        <v>32</v>
      </c>
      <c r="I524" s="3"/>
    </row>
    <row r="525" spans="1:9">
      <c r="A525" t="str">
        <f t="shared" si="52"/>
        <v>5442</v>
      </c>
      <c r="B525" t="str">
        <f t="shared" si="48"/>
        <v>F302</v>
      </c>
      <c r="C525" t="str">
        <f t="shared" si="49"/>
        <v>02F3</v>
      </c>
      <c r="D525">
        <f t="shared" si="50"/>
        <v>755</v>
      </c>
      <c r="E525" t="str">
        <f>_xlfn.XLOOKUP(D525,'table of items'!A:A,'table of items'!C:C)</f>
        <v>Altarianite</v>
      </c>
      <c r="F525" t="s">
        <v>2802</v>
      </c>
      <c r="G525" t="str">
        <f t="shared" si="51"/>
        <v/>
      </c>
      <c r="H525">
        <f t="shared" si="53"/>
        <v>33</v>
      </c>
      <c r="I525" s="3"/>
    </row>
    <row r="526" spans="1:9">
      <c r="A526" t="str">
        <f t="shared" si="52"/>
        <v>5444</v>
      </c>
      <c r="B526" t="str">
        <f t="shared" si="48"/>
        <v>0C00</v>
      </c>
      <c r="C526" t="str">
        <f t="shared" si="49"/>
        <v>000C</v>
      </c>
      <c r="D526">
        <f t="shared" si="50"/>
        <v>12</v>
      </c>
      <c r="E526">
        <f>HEX2DEC(D526)</f>
        <v>18</v>
      </c>
      <c r="F526" t="s">
        <v>2802</v>
      </c>
      <c r="G526" t="str">
        <f t="shared" si="51"/>
        <v/>
      </c>
      <c r="H526">
        <f t="shared" si="53"/>
        <v>34</v>
      </c>
      <c r="I526" s="3"/>
    </row>
    <row r="527" spans="1:9">
      <c r="A527" t="str">
        <f t="shared" si="52"/>
        <v>5446</v>
      </c>
      <c r="B527" t="str">
        <f t="shared" si="48"/>
        <v>9202</v>
      </c>
      <c r="C527" t="str">
        <f t="shared" si="49"/>
        <v>0292</v>
      </c>
      <c r="D527">
        <f t="shared" si="50"/>
        <v>658</v>
      </c>
      <c r="E527" t="str">
        <f>_xlfn.XLOOKUP(D527,'table of items'!A:A,'table of items'!C:C)</f>
        <v>Ampharosite</v>
      </c>
      <c r="F527" t="s">
        <v>2802</v>
      </c>
      <c r="G527" t="str">
        <f t="shared" si="51"/>
        <v/>
      </c>
      <c r="H527">
        <f t="shared" si="53"/>
        <v>35</v>
      </c>
      <c r="I527" s="3"/>
    </row>
    <row r="528" spans="1:9">
      <c r="A528" t="str">
        <f t="shared" si="52"/>
        <v>5448</v>
      </c>
      <c r="B528" t="str">
        <f t="shared" si="48"/>
        <v>0C00</v>
      </c>
      <c r="C528" t="str">
        <f t="shared" si="49"/>
        <v>000C</v>
      </c>
      <c r="D528">
        <f t="shared" si="50"/>
        <v>12</v>
      </c>
      <c r="E528">
        <f>HEX2DEC(D528)</f>
        <v>18</v>
      </c>
      <c r="F528" t="s">
        <v>2802</v>
      </c>
      <c r="G528" t="str">
        <f t="shared" si="51"/>
        <v/>
      </c>
      <c r="H528">
        <f t="shared" si="53"/>
        <v>36</v>
      </c>
      <c r="I528" s="3"/>
    </row>
    <row r="529" spans="1:9">
      <c r="A529" t="str">
        <f t="shared" si="52"/>
        <v>544A</v>
      </c>
      <c r="B529" t="str">
        <f t="shared" si="48"/>
        <v>F902</v>
      </c>
      <c r="C529" t="str">
        <f t="shared" si="49"/>
        <v>02F9</v>
      </c>
      <c r="D529">
        <f t="shared" si="50"/>
        <v>761</v>
      </c>
      <c r="E529" t="str">
        <f>_xlfn.XLOOKUP(D529,'table of items'!A:A,'table of items'!C:C)</f>
        <v>Steelixite</v>
      </c>
      <c r="F529" t="s">
        <v>2802</v>
      </c>
      <c r="G529" t="str">
        <f t="shared" si="51"/>
        <v/>
      </c>
      <c r="H529">
        <f t="shared" si="53"/>
        <v>37</v>
      </c>
      <c r="I529" s="3"/>
    </row>
    <row r="530" spans="1:9">
      <c r="A530" t="str">
        <f t="shared" si="52"/>
        <v>544C</v>
      </c>
      <c r="B530" t="str">
        <f t="shared" si="48"/>
        <v>0C00</v>
      </c>
      <c r="C530" t="str">
        <f t="shared" si="49"/>
        <v>000C</v>
      </c>
      <c r="D530">
        <f t="shared" si="50"/>
        <v>12</v>
      </c>
      <c r="E530">
        <f>HEX2DEC(D530)</f>
        <v>18</v>
      </c>
      <c r="F530" t="s">
        <v>2802</v>
      </c>
      <c r="G530" t="str">
        <f t="shared" si="51"/>
        <v/>
      </c>
      <c r="H530">
        <f t="shared" si="53"/>
        <v>38</v>
      </c>
      <c r="I530" s="3"/>
    </row>
    <row r="531" spans="1:9">
      <c r="A531" t="str">
        <f t="shared" si="52"/>
        <v>544E</v>
      </c>
      <c r="B531" t="str">
        <f t="shared" si="48"/>
        <v>FF02</v>
      </c>
      <c r="C531" t="str">
        <f t="shared" si="49"/>
        <v>02FF</v>
      </c>
      <c r="D531">
        <f t="shared" si="50"/>
        <v>767</v>
      </c>
      <c r="E531" t="str">
        <f>_xlfn.XLOOKUP(D531,'table of items'!A:A,'table of items'!C:C)</f>
        <v>Cameruptite</v>
      </c>
      <c r="F531" t="s">
        <v>2802</v>
      </c>
      <c r="G531" t="str">
        <f t="shared" si="51"/>
        <v/>
      </c>
      <c r="H531">
        <f t="shared" si="53"/>
        <v>39</v>
      </c>
      <c r="I531" s="3"/>
    </row>
    <row r="532" spans="1:9">
      <c r="A532" t="str">
        <f t="shared" si="52"/>
        <v>5450</v>
      </c>
      <c r="B532" t="str">
        <f t="shared" si="48"/>
        <v>0C00</v>
      </c>
      <c r="C532" t="str">
        <f t="shared" si="49"/>
        <v>000C</v>
      </c>
      <c r="D532">
        <f t="shared" si="50"/>
        <v>12</v>
      </c>
      <c r="E532">
        <f>HEX2DEC(D532)</f>
        <v>18</v>
      </c>
      <c r="F532" t="s">
        <v>2802</v>
      </c>
      <c r="G532" t="str">
        <f t="shared" si="51"/>
        <v/>
      </c>
      <c r="H532">
        <f t="shared" si="53"/>
        <v>40</v>
      </c>
      <c r="I532" s="3"/>
    </row>
    <row r="533" spans="1:9">
      <c r="A533" t="str">
        <f t="shared" si="52"/>
        <v>5452</v>
      </c>
      <c r="B533" t="str">
        <f t="shared" si="48"/>
        <v>9802</v>
      </c>
      <c r="C533" t="str">
        <f t="shared" si="49"/>
        <v>0298</v>
      </c>
      <c r="D533">
        <f t="shared" si="50"/>
        <v>664</v>
      </c>
      <c r="E533" t="str">
        <f>_xlfn.XLOOKUP(D533,'table of items'!A:A,'table of items'!C:C)</f>
        <v>Blazikenite</v>
      </c>
      <c r="F533" t="s">
        <v>2802</v>
      </c>
      <c r="G533" t="str">
        <f t="shared" si="51"/>
        <v/>
      </c>
      <c r="H533">
        <f t="shared" si="53"/>
        <v>41</v>
      </c>
      <c r="I533" s="3"/>
    </row>
    <row r="534" spans="1:9">
      <c r="A534" t="str">
        <f t="shared" si="52"/>
        <v>5454</v>
      </c>
      <c r="B534" t="str">
        <f t="shared" si="48"/>
        <v>0C00</v>
      </c>
      <c r="C534" t="str">
        <f t="shared" si="49"/>
        <v>000C</v>
      </c>
      <c r="D534">
        <f t="shared" si="50"/>
        <v>12</v>
      </c>
      <c r="E534">
        <f>HEX2DEC(D534)</f>
        <v>18</v>
      </c>
      <c r="F534" t="s">
        <v>2802</v>
      </c>
      <c r="G534" t="str">
        <f t="shared" si="51"/>
        <v/>
      </c>
      <c r="H534">
        <f t="shared" si="53"/>
        <v>42</v>
      </c>
      <c r="I534" s="3"/>
    </row>
    <row r="535" spans="1:9">
      <c r="A535" t="str">
        <f t="shared" si="52"/>
        <v>5456</v>
      </c>
      <c r="B535" t="str">
        <f t="shared" si="48"/>
        <v>9903</v>
      </c>
      <c r="C535" t="str">
        <f t="shared" si="49"/>
        <v>0399</v>
      </c>
      <c r="D535">
        <f t="shared" si="50"/>
        <v>921</v>
      </c>
      <c r="E535" t="str">
        <f>_xlfn.XLOOKUP(D535,'table of items'!A:A,'table of items'!C:C)</f>
        <v>Solganium Z</v>
      </c>
      <c r="F535" t="s">
        <v>2802</v>
      </c>
      <c r="G535" t="str">
        <f t="shared" si="51"/>
        <v/>
      </c>
      <c r="H535">
        <f t="shared" si="53"/>
        <v>43</v>
      </c>
      <c r="I535" s="3"/>
    </row>
    <row r="536" spans="1:9">
      <c r="A536" t="str">
        <f t="shared" si="52"/>
        <v>5458</v>
      </c>
      <c r="B536" t="str">
        <f t="shared" si="48"/>
        <v>1900</v>
      </c>
      <c r="C536" t="str">
        <f t="shared" si="49"/>
        <v>0019</v>
      </c>
      <c r="D536">
        <f t="shared" si="50"/>
        <v>25</v>
      </c>
      <c r="E536">
        <f>HEX2DEC(D536)</f>
        <v>37</v>
      </c>
      <c r="F536" t="s">
        <v>2802</v>
      </c>
      <c r="G536" t="str">
        <f t="shared" si="51"/>
        <v/>
      </c>
      <c r="H536">
        <f t="shared" si="53"/>
        <v>44</v>
      </c>
      <c r="I536" s="3"/>
    </row>
    <row r="537" spans="1:9">
      <c r="A537" t="str">
        <f t="shared" si="52"/>
        <v>545A</v>
      </c>
      <c r="B537" t="str">
        <f t="shared" si="48"/>
        <v>9D02</v>
      </c>
      <c r="C537" t="str">
        <f t="shared" si="49"/>
        <v>029D</v>
      </c>
      <c r="D537">
        <f t="shared" si="50"/>
        <v>669</v>
      </c>
      <c r="E537" t="str">
        <f>_xlfn.XLOOKUP(D537,'table of items'!A:A,'table of items'!C:C)</f>
        <v>Tyranitarite</v>
      </c>
      <c r="F537" t="s">
        <v>2802</v>
      </c>
      <c r="G537" t="str">
        <f t="shared" si="51"/>
        <v/>
      </c>
      <c r="H537">
        <f t="shared" si="53"/>
        <v>45</v>
      </c>
      <c r="I537" s="3"/>
    </row>
    <row r="538" spans="1:9">
      <c r="A538" t="str">
        <f t="shared" si="52"/>
        <v>545C</v>
      </c>
      <c r="B538" t="str">
        <f t="shared" si="48"/>
        <v>0C00</v>
      </c>
      <c r="C538" t="str">
        <f t="shared" si="49"/>
        <v>000C</v>
      </c>
      <c r="D538">
        <f t="shared" si="50"/>
        <v>12</v>
      </c>
      <c r="E538">
        <f>HEX2DEC(D538)</f>
        <v>18</v>
      </c>
      <c r="F538" t="s">
        <v>2802</v>
      </c>
      <c r="G538" t="str">
        <f t="shared" si="51"/>
        <v/>
      </c>
      <c r="H538">
        <f t="shared" si="53"/>
        <v>46</v>
      </c>
      <c r="I538" s="3"/>
    </row>
    <row r="539" spans="1:9">
      <c r="A539" t="str">
        <f t="shared" si="52"/>
        <v>545E</v>
      </c>
      <c r="B539" t="str">
        <f t="shared" si="48"/>
        <v>FA02</v>
      </c>
      <c r="C539" t="str">
        <f t="shared" si="49"/>
        <v>02FA</v>
      </c>
      <c r="D539">
        <f t="shared" si="50"/>
        <v>762</v>
      </c>
      <c r="E539" t="str">
        <f>_xlfn.XLOOKUP(D539,'table of items'!A:A,'table of items'!C:C)</f>
        <v>Pidgeotite</v>
      </c>
      <c r="F539" t="s">
        <v>2802</v>
      </c>
      <c r="G539" t="str">
        <f t="shared" si="51"/>
        <v/>
      </c>
      <c r="H539">
        <f t="shared" si="53"/>
        <v>47</v>
      </c>
      <c r="I539" s="3"/>
    </row>
    <row r="540" spans="1:9">
      <c r="A540" t="str">
        <f t="shared" si="52"/>
        <v>5460</v>
      </c>
      <c r="B540" t="str">
        <f t="shared" si="48"/>
        <v>0C00</v>
      </c>
      <c r="C540" t="str">
        <f t="shared" si="49"/>
        <v>000C</v>
      </c>
      <c r="D540">
        <f t="shared" si="50"/>
        <v>12</v>
      </c>
      <c r="E540">
        <f>HEX2DEC(D540)</f>
        <v>18</v>
      </c>
      <c r="F540" t="s">
        <v>2802</v>
      </c>
      <c r="G540" t="str">
        <f t="shared" si="51"/>
        <v/>
      </c>
      <c r="H540">
        <f t="shared" si="53"/>
        <v>48</v>
      </c>
      <c r="I540" s="3"/>
    </row>
    <row r="541" spans="1:9">
      <c r="A541" t="str">
        <f t="shared" si="52"/>
        <v>5462</v>
      </c>
      <c r="B541" t="str">
        <f t="shared" si="48"/>
        <v>A702</v>
      </c>
      <c r="C541" t="str">
        <f t="shared" si="49"/>
        <v>02A7</v>
      </c>
      <c r="D541">
        <f t="shared" si="50"/>
        <v>679</v>
      </c>
      <c r="E541" t="str">
        <f>_xlfn.XLOOKUP(D541,'table of items'!A:A,'table of items'!C:C)</f>
        <v>Alakazite</v>
      </c>
      <c r="F541" t="s">
        <v>2802</v>
      </c>
      <c r="G541" t="str">
        <f t="shared" si="51"/>
        <v/>
      </c>
      <c r="H541">
        <f t="shared" si="53"/>
        <v>49</v>
      </c>
      <c r="I541" s="3"/>
    </row>
    <row r="542" spans="1:9">
      <c r="A542" t="str">
        <f t="shared" si="52"/>
        <v>5464</v>
      </c>
      <c r="B542" t="str">
        <f t="shared" si="48"/>
        <v>0C00</v>
      </c>
      <c r="C542" t="str">
        <f t="shared" si="49"/>
        <v>000C</v>
      </c>
      <c r="D542">
        <f t="shared" si="50"/>
        <v>12</v>
      </c>
      <c r="E542">
        <f>HEX2DEC(D542)</f>
        <v>18</v>
      </c>
      <c r="F542" t="s">
        <v>2802</v>
      </c>
      <c r="G542" t="str">
        <f t="shared" si="51"/>
        <v/>
      </c>
      <c r="H542">
        <f t="shared" si="53"/>
        <v>50</v>
      </c>
      <c r="I542" s="3"/>
    </row>
    <row r="543" spans="1:9">
      <c r="A543" t="str">
        <f t="shared" si="52"/>
        <v>5466</v>
      </c>
      <c r="B543" t="str">
        <f t="shared" si="48"/>
        <v>A002</v>
      </c>
      <c r="C543" t="str">
        <f t="shared" si="49"/>
        <v>02A0</v>
      </c>
      <c r="D543">
        <f t="shared" si="50"/>
        <v>672</v>
      </c>
      <c r="E543" t="str">
        <f>_xlfn.XLOOKUP(D543,'table of items'!A:A,'table of items'!C:C)</f>
        <v>Aerodactylite</v>
      </c>
      <c r="F543" t="s">
        <v>2802</v>
      </c>
      <c r="G543" t="str">
        <f t="shared" si="51"/>
        <v/>
      </c>
      <c r="H543">
        <f t="shared" si="53"/>
        <v>51</v>
      </c>
      <c r="I543" s="3"/>
    </row>
    <row r="544" spans="1:9">
      <c r="A544" t="str">
        <f t="shared" si="52"/>
        <v>5468</v>
      </c>
      <c r="B544" t="str">
        <f t="shared" si="48"/>
        <v>0C00</v>
      </c>
      <c r="C544" t="str">
        <f t="shared" si="49"/>
        <v>000C</v>
      </c>
      <c r="D544">
        <f t="shared" si="50"/>
        <v>12</v>
      </c>
      <c r="E544">
        <f>HEX2DEC(D544)</f>
        <v>18</v>
      </c>
      <c r="F544" t="s">
        <v>2802</v>
      </c>
      <c r="G544" t="str">
        <f t="shared" si="51"/>
        <v/>
      </c>
      <c r="H544">
        <f t="shared" si="53"/>
        <v>52</v>
      </c>
      <c r="I544" s="3"/>
    </row>
    <row r="545" spans="1:9">
      <c r="A545" t="str">
        <f t="shared" si="52"/>
        <v>546A</v>
      </c>
      <c r="B545" t="str">
        <f t="shared" si="48"/>
        <v>A802</v>
      </c>
      <c r="C545" t="str">
        <f t="shared" si="49"/>
        <v>02A8</v>
      </c>
      <c r="D545">
        <f t="shared" si="50"/>
        <v>680</v>
      </c>
      <c r="E545" t="str">
        <f>_xlfn.XLOOKUP(D545,'table of items'!A:A,'table of items'!C:C)</f>
        <v>Heracronite</v>
      </c>
      <c r="F545" t="s">
        <v>2802</v>
      </c>
      <c r="G545" t="str">
        <f t="shared" si="51"/>
        <v/>
      </c>
      <c r="H545">
        <f t="shared" si="53"/>
        <v>53</v>
      </c>
      <c r="I545" s="3"/>
    </row>
    <row r="546" spans="1:9">
      <c r="A546" t="str">
        <f t="shared" si="52"/>
        <v>546C</v>
      </c>
      <c r="B546" t="str">
        <f t="shared" si="48"/>
        <v>0C00</v>
      </c>
      <c r="C546" t="str">
        <f t="shared" si="49"/>
        <v>000C</v>
      </c>
      <c r="D546">
        <f t="shared" si="50"/>
        <v>12</v>
      </c>
      <c r="E546">
        <f>HEX2DEC(D546)</f>
        <v>18</v>
      </c>
      <c r="F546" t="s">
        <v>2802</v>
      </c>
      <c r="G546" t="str">
        <f t="shared" si="51"/>
        <v/>
      </c>
      <c r="H546">
        <f t="shared" si="53"/>
        <v>54</v>
      </c>
      <c r="I546" s="3"/>
    </row>
    <row r="547" spans="1:9">
      <c r="A547" t="str">
        <f t="shared" si="52"/>
        <v>546E</v>
      </c>
      <c r="B547" t="str">
        <f t="shared" si="48"/>
        <v>9A02</v>
      </c>
      <c r="C547" t="str">
        <f t="shared" si="49"/>
        <v>029A</v>
      </c>
      <c r="D547">
        <f t="shared" si="50"/>
        <v>666</v>
      </c>
      <c r="E547" t="str">
        <f>_xlfn.XLOOKUP(D547,'table of items'!A:A,'table of items'!C:C)</f>
        <v>Houndoominite</v>
      </c>
      <c r="F547" t="s">
        <v>2802</v>
      </c>
      <c r="G547" t="str">
        <f t="shared" si="51"/>
        <v/>
      </c>
      <c r="H547">
        <f t="shared" si="53"/>
        <v>55</v>
      </c>
      <c r="I547" s="3"/>
    </row>
    <row r="548" spans="1:9">
      <c r="A548" t="str">
        <f t="shared" si="52"/>
        <v>5470</v>
      </c>
      <c r="B548" t="str">
        <f t="shared" si="48"/>
        <v>0C00</v>
      </c>
      <c r="C548" t="str">
        <f t="shared" si="49"/>
        <v>000C</v>
      </c>
      <c r="D548">
        <f t="shared" si="50"/>
        <v>12</v>
      </c>
      <c r="E548">
        <f>HEX2DEC(D548)</f>
        <v>18</v>
      </c>
      <c r="F548" t="s">
        <v>2802</v>
      </c>
      <c r="G548" t="str">
        <f t="shared" si="51"/>
        <v/>
      </c>
      <c r="H548">
        <f t="shared" si="53"/>
        <v>56</v>
      </c>
      <c r="I548" s="3"/>
    </row>
    <row r="549" spans="1:9">
      <c r="A549" t="str">
        <f t="shared" si="52"/>
        <v>5472</v>
      </c>
      <c r="B549" t="str">
        <f t="shared" si="48"/>
        <v>0103</v>
      </c>
      <c r="C549" t="str">
        <f t="shared" si="49"/>
        <v>0301</v>
      </c>
      <c r="D549">
        <f t="shared" si="50"/>
        <v>769</v>
      </c>
      <c r="E549" t="str">
        <f>_xlfn.XLOOKUP(D549,'table of items'!A:A,'table of items'!C:C)</f>
        <v>Salamencite</v>
      </c>
      <c r="F549" t="s">
        <v>2802</v>
      </c>
      <c r="G549" t="str">
        <f t="shared" si="51"/>
        <v/>
      </c>
      <c r="H549">
        <f t="shared" si="53"/>
        <v>57</v>
      </c>
      <c r="I549" s="3"/>
    </row>
    <row r="550" spans="1:9">
      <c r="A550" t="str">
        <f t="shared" si="52"/>
        <v>5474</v>
      </c>
      <c r="B550" t="str">
        <f t="shared" si="48"/>
        <v>0C00</v>
      </c>
      <c r="C550" t="str">
        <f t="shared" si="49"/>
        <v>000C</v>
      </c>
      <c r="D550">
        <f t="shared" si="50"/>
        <v>12</v>
      </c>
      <c r="E550">
        <f>HEX2DEC(D550)</f>
        <v>18</v>
      </c>
      <c r="F550" t="s">
        <v>2802</v>
      </c>
      <c r="G550" t="str">
        <f t="shared" si="51"/>
        <v/>
      </c>
      <c r="H550">
        <f t="shared" si="53"/>
        <v>58</v>
      </c>
      <c r="I550" s="3"/>
    </row>
    <row r="551" spans="1:9">
      <c r="A551" t="str">
        <f t="shared" si="52"/>
        <v>5476</v>
      </c>
      <c r="B551" t="str">
        <f t="shared" si="48"/>
        <v>9B02</v>
      </c>
      <c r="C551" t="str">
        <f t="shared" si="49"/>
        <v>029B</v>
      </c>
      <c r="D551">
        <f t="shared" si="50"/>
        <v>667</v>
      </c>
      <c r="E551" t="str">
        <f>_xlfn.XLOOKUP(D551,'table of items'!A:A,'table of items'!C:C)</f>
        <v>Aggronite</v>
      </c>
      <c r="F551" t="s">
        <v>2802</v>
      </c>
      <c r="G551" t="str">
        <f t="shared" si="51"/>
        <v/>
      </c>
      <c r="H551">
        <f t="shared" si="53"/>
        <v>59</v>
      </c>
      <c r="I551" s="3"/>
    </row>
    <row r="552" spans="1:9">
      <c r="A552" t="str">
        <f t="shared" si="52"/>
        <v>5478</v>
      </c>
      <c r="B552" t="str">
        <f t="shared" si="48"/>
        <v>0C00</v>
      </c>
      <c r="C552" t="str">
        <f t="shared" si="49"/>
        <v>000C</v>
      </c>
      <c r="D552">
        <f t="shared" si="50"/>
        <v>12</v>
      </c>
      <c r="E552">
        <f>HEX2DEC(D552)</f>
        <v>18</v>
      </c>
      <c r="F552" t="s">
        <v>2802</v>
      </c>
      <c r="G552" t="str">
        <f t="shared" si="51"/>
        <v/>
      </c>
      <c r="H552">
        <f t="shared" si="53"/>
        <v>60</v>
      </c>
      <c r="I552" s="3"/>
    </row>
    <row r="553" spans="1:9">
      <c r="A553" t="str">
        <f t="shared" si="52"/>
        <v>547A</v>
      </c>
      <c r="B553" t="str">
        <f t="shared" ref="B553:B616" si="54">MID($J$1,(HEX2DEC(A553)-20480)*2+1,4)</f>
        <v>0003</v>
      </c>
      <c r="C553" t="str">
        <f t="shared" ref="C553:C616" si="55">RIGHT(B553,2)&amp;LEFT(B553,2)</f>
        <v>0300</v>
      </c>
      <c r="D553">
        <f t="shared" ref="D553:D616" si="56">HEX2DEC(C553)</f>
        <v>768</v>
      </c>
      <c r="E553" t="str">
        <f>_xlfn.XLOOKUP(D553,'table of items'!A:A,'table of items'!C:C)</f>
        <v>Lopunnite</v>
      </c>
      <c r="F553" t="s">
        <v>2802</v>
      </c>
      <c r="G553" t="str">
        <f t="shared" si="51"/>
        <v/>
      </c>
      <c r="H553">
        <f t="shared" si="53"/>
        <v>61</v>
      </c>
      <c r="I553" s="3"/>
    </row>
    <row r="554" spans="1:9">
      <c r="A554" t="str">
        <f t="shared" si="52"/>
        <v>547C</v>
      </c>
      <c r="B554" t="str">
        <f t="shared" si="54"/>
        <v>0C00</v>
      </c>
      <c r="C554" t="str">
        <f t="shared" si="55"/>
        <v>000C</v>
      </c>
      <c r="D554">
        <f t="shared" si="56"/>
        <v>12</v>
      </c>
      <c r="E554">
        <f>HEX2DEC(D554)</f>
        <v>18</v>
      </c>
      <c r="F554" t="s">
        <v>2802</v>
      </c>
      <c r="G554" t="str">
        <f t="shared" si="51"/>
        <v/>
      </c>
      <c r="H554">
        <f t="shared" si="53"/>
        <v>62</v>
      </c>
      <c r="I554" s="3"/>
    </row>
    <row r="555" spans="1:9">
      <c r="A555" t="str">
        <f t="shared" si="52"/>
        <v>547E</v>
      </c>
      <c r="B555" t="str">
        <f t="shared" si="54"/>
        <v>AF03</v>
      </c>
      <c r="C555" t="str">
        <f t="shared" si="55"/>
        <v>03AF</v>
      </c>
      <c r="D555">
        <f t="shared" si="56"/>
        <v>943</v>
      </c>
      <c r="E555" t="str">
        <f>_xlfn.XLOOKUP(D555,'table of items'!A:A,'table of items'!C:C)</f>
        <v>N-Solarizer</v>
      </c>
      <c r="F555" t="s">
        <v>2802</v>
      </c>
      <c r="G555" t="str">
        <f t="shared" si="51"/>
        <v/>
      </c>
      <c r="H555">
        <f t="shared" si="53"/>
        <v>63</v>
      </c>
      <c r="I555" s="3"/>
    </row>
    <row r="556" spans="1:9">
      <c r="A556" t="str">
        <f t="shared" si="52"/>
        <v>5480</v>
      </c>
      <c r="B556" t="str">
        <f t="shared" si="54"/>
        <v>0C00</v>
      </c>
      <c r="C556" t="str">
        <f t="shared" si="55"/>
        <v>000C</v>
      </c>
      <c r="D556">
        <f t="shared" si="56"/>
        <v>12</v>
      </c>
      <c r="E556">
        <f>HEX2DEC(D556)</f>
        <v>18</v>
      </c>
      <c r="F556" t="s">
        <v>2802</v>
      </c>
      <c r="G556" t="str">
        <f t="shared" si="51"/>
        <v/>
      </c>
      <c r="H556">
        <f t="shared" si="53"/>
        <v>64</v>
      </c>
      <c r="I556" s="3"/>
    </row>
    <row r="557" spans="1:9">
      <c r="A557" t="str">
        <f t="shared" si="52"/>
        <v>5482</v>
      </c>
      <c r="B557" t="str">
        <f t="shared" si="54"/>
        <v>B003</v>
      </c>
      <c r="C557" t="str">
        <f t="shared" si="55"/>
        <v>03B0</v>
      </c>
      <c r="D557">
        <f t="shared" si="56"/>
        <v>944</v>
      </c>
      <c r="E557" t="str">
        <f>_xlfn.XLOOKUP(D557,'table of items'!A:A,'table of items'!C:C)</f>
        <v>N-Lunarizer</v>
      </c>
      <c r="F557" t="s">
        <v>2802</v>
      </c>
      <c r="G557" t="str">
        <f t="shared" si="51"/>
        <v/>
      </c>
      <c r="H557">
        <f t="shared" si="53"/>
        <v>65</v>
      </c>
      <c r="I557" s="3"/>
    </row>
    <row r="558" spans="1:9">
      <c r="A558" t="str">
        <f t="shared" si="52"/>
        <v>5484</v>
      </c>
      <c r="B558" t="str">
        <f t="shared" si="54"/>
        <v>0C00</v>
      </c>
      <c r="C558" t="str">
        <f t="shared" si="55"/>
        <v>000C</v>
      </c>
      <c r="D558">
        <f t="shared" si="56"/>
        <v>12</v>
      </c>
      <c r="E558">
        <f>HEX2DEC(D558)</f>
        <v>18</v>
      </c>
      <c r="F558" t="s">
        <v>2802</v>
      </c>
      <c r="G558" t="str">
        <f t="shared" si="51"/>
        <v/>
      </c>
      <c r="H558">
        <f t="shared" si="53"/>
        <v>66</v>
      </c>
      <c r="I558" s="3"/>
    </row>
    <row r="559" spans="1:9">
      <c r="A559" t="str">
        <f t="shared" si="52"/>
        <v>5486</v>
      </c>
      <c r="B559" t="str">
        <f t="shared" si="54"/>
        <v>F602</v>
      </c>
      <c r="C559" t="str">
        <f t="shared" si="55"/>
        <v>02F6</v>
      </c>
      <c r="D559">
        <f t="shared" si="56"/>
        <v>758</v>
      </c>
      <c r="E559" t="str">
        <f>_xlfn.XLOOKUP(D559,'table of items'!A:A,'table of items'!C:C)</f>
        <v>Metagrossite</v>
      </c>
      <c r="F559" t="s">
        <v>2802</v>
      </c>
      <c r="G559" t="str">
        <f t="shared" si="51"/>
        <v/>
      </c>
      <c r="H559">
        <f t="shared" si="53"/>
        <v>67</v>
      </c>
      <c r="I559" s="3"/>
    </row>
    <row r="560" spans="1:9">
      <c r="A560" t="str">
        <f t="shared" si="52"/>
        <v>5488</v>
      </c>
      <c r="B560" t="str">
        <f t="shared" si="54"/>
        <v>0C00</v>
      </c>
      <c r="C560" t="str">
        <f t="shared" si="55"/>
        <v>000C</v>
      </c>
      <c r="D560">
        <f t="shared" si="56"/>
        <v>12</v>
      </c>
      <c r="E560">
        <f>HEX2DEC(D560)</f>
        <v>18</v>
      </c>
      <c r="F560" t="s">
        <v>2802</v>
      </c>
      <c r="G560" t="str">
        <f t="shared" si="51"/>
        <v/>
      </c>
      <c r="H560">
        <f t="shared" si="53"/>
        <v>68</v>
      </c>
      <c r="I560" s="3"/>
    </row>
    <row r="561" spans="1:9">
      <c r="A561" t="str">
        <f t="shared" si="52"/>
        <v>548A</v>
      </c>
      <c r="B561" t="str">
        <f t="shared" si="54"/>
        <v>F802</v>
      </c>
      <c r="C561" t="str">
        <f t="shared" si="55"/>
        <v>02F8</v>
      </c>
      <c r="D561">
        <f t="shared" si="56"/>
        <v>760</v>
      </c>
      <c r="E561" t="str">
        <f>_xlfn.XLOOKUP(D561,'table of items'!A:A,'table of items'!C:C)</f>
        <v>Slowbronite</v>
      </c>
      <c r="F561" t="s">
        <v>2802</v>
      </c>
      <c r="G561" t="str">
        <f t="shared" si="51"/>
        <v/>
      </c>
      <c r="H561">
        <f t="shared" si="53"/>
        <v>69</v>
      </c>
      <c r="I561" s="3"/>
    </row>
    <row r="562" spans="1:9">
      <c r="A562" t="str">
        <f t="shared" si="52"/>
        <v>548C</v>
      </c>
      <c r="B562" t="str">
        <f t="shared" si="54"/>
        <v>0C00</v>
      </c>
      <c r="C562" t="str">
        <f t="shared" si="55"/>
        <v>000C</v>
      </c>
      <c r="D562">
        <f t="shared" si="56"/>
        <v>12</v>
      </c>
      <c r="E562">
        <f>HEX2DEC(D562)</f>
        <v>18</v>
      </c>
      <c r="F562" t="s">
        <v>2802</v>
      </c>
      <c r="G562" t="str">
        <f t="shared" si="51"/>
        <v/>
      </c>
      <c r="H562">
        <f t="shared" si="53"/>
        <v>70</v>
      </c>
      <c r="I562" s="3"/>
    </row>
    <row r="563" spans="1:9">
      <c r="A563" t="str">
        <f t="shared" si="52"/>
        <v>548E</v>
      </c>
      <c r="B563" t="str">
        <f t="shared" si="54"/>
        <v>F202</v>
      </c>
      <c r="C563" t="str">
        <f t="shared" si="55"/>
        <v>02F2</v>
      </c>
      <c r="D563">
        <f t="shared" si="56"/>
        <v>754</v>
      </c>
      <c r="E563" t="str">
        <f>_xlfn.XLOOKUP(D563,'table of items'!A:A,'table of items'!C:C)</f>
        <v>Sablenite</v>
      </c>
      <c r="F563" t="s">
        <v>2802</v>
      </c>
      <c r="G563" t="str">
        <f t="shared" si="51"/>
        <v/>
      </c>
      <c r="H563">
        <f t="shared" si="53"/>
        <v>71</v>
      </c>
      <c r="I563" s="3"/>
    </row>
    <row r="564" spans="1:9">
      <c r="A564" t="str">
        <f t="shared" si="52"/>
        <v>5490</v>
      </c>
      <c r="B564" t="str">
        <f t="shared" si="54"/>
        <v>0C00</v>
      </c>
      <c r="C564" t="str">
        <f t="shared" si="55"/>
        <v>000C</v>
      </c>
      <c r="D564">
        <f t="shared" si="56"/>
        <v>12</v>
      </c>
      <c r="E564">
        <f>HEX2DEC(D564)</f>
        <v>18</v>
      </c>
      <c r="F564" t="s">
        <v>2802</v>
      </c>
      <c r="G564" t="str">
        <f t="shared" si="51"/>
        <v/>
      </c>
      <c r="H564">
        <f t="shared" si="53"/>
        <v>72</v>
      </c>
      <c r="I564" s="3"/>
    </row>
    <row r="565" spans="1:9">
      <c r="A565" t="str">
        <f t="shared" si="52"/>
        <v>5492</v>
      </c>
      <c r="B565" t="str">
        <f t="shared" si="54"/>
        <v>A202</v>
      </c>
      <c r="C565" t="str">
        <f t="shared" si="55"/>
        <v>02A2</v>
      </c>
      <c r="D565">
        <f t="shared" si="56"/>
        <v>674</v>
      </c>
      <c r="E565" t="str">
        <f>_xlfn.XLOOKUP(D565,'table of items'!A:A,'table of items'!C:C)</f>
        <v>Abomasite</v>
      </c>
      <c r="F565" t="s">
        <v>2802</v>
      </c>
      <c r="G565" t="str">
        <f t="shared" si="51"/>
        <v/>
      </c>
      <c r="H565">
        <f t="shared" si="53"/>
        <v>73</v>
      </c>
      <c r="I565" s="3"/>
    </row>
    <row r="566" spans="1:9">
      <c r="A566" t="str">
        <f t="shared" si="52"/>
        <v>5494</v>
      </c>
      <c r="B566" t="str">
        <f t="shared" si="54"/>
        <v>0C00</v>
      </c>
      <c r="C566" t="str">
        <f t="shared" si="55"/>
        <v>000C</v>
      </c>
      <c r="D566">
        <f t="shared" si="56"/>
        <v>12</v>
      </c>
      <c r="E566">
        <f>HEX2DEC(D566)</f>
        <v>18</v>
      </c>
      <c r="F566" t="s">
        <v>2802</v>
      </c>
      <c r="G566" t="str">
        <f t="shared" si="51"/>
        <v/>
      </c>
      <c r="H566">
        <f t="shared" si="53"/>
        <v>74</v>
      </c>
      <c r="I566" s="3"/>
    </row>
    <row r="567" spans="1:9">
      <c r="A567" t="str">
        <f t="shared" si="52"/>
        <v>5496</v>
      </c>
      <c r="B567" t="str">
        <f t="shared" si="54"/>
        <v>AA02</v>
      </c>
      <c r="C567" t="str">
        <f t="shared" si="55"/>
        <v>02AA</v>
      </c>
      <c r="D567">
        <f t="shared" si="56"/>
        <v>682</v>
      </c>
      <c r="E567" t="str">
        <f>_xlfn.XLOOKUP(D567,'table of items'!A:A,'table of items'!C:C)</f>
        <v>Manectite</v>
      </c>
      <c r="F567" t="s">
        <v>2802</v>
      </c>
      <c r="G567" t="str">
        <f t="shared" ref="G567:G630" si="57">IF(F568&lt;&gt;F567,F567,"")</f>
        <v/>
      </c>
      <c r="H567">
        <f t="shared" si="53"/>
        <v>75</v>
      </c>
      <c r="I567" s="3"/>
    </row>
    <row r="568" spans="1:9">
      <c r="A568" t="str">
        <f t="shared" si="52"/>
        <v>5498</v>
      </c>
      <c r="B568" t="str">
        <f t="shared" si="54"/>
        <v>0C00</v>
      </c>
      <c r="C568" t="str">
        <f t="shared" si="55"/>
        <v>000C</v>
      </c>
      <c r="D568">
        <f t="shared" si="56"/>
        <v>12</v>
      </c>
      <c r="E568">
        <f>HEX2DEC(D568)</f>
        <v>18</v>
      </c>
      <c r="F568" t="s">
        <v>2802</v>
      </c>
      <c r="G568" t="str">
        <f t="shared" si="57"/>
        <v/>
      </c>
      <c r="H568">
        <f t="shared" si="53"/>
        <v>76</v>
      </c>
      <c r="I568" s="3"/>
    </row>
    <row r="569" spans="1:9">
      <c r="A569" t="str">
        <f t="shared" si="52"/>
        <v>549A</v>
      </c>
      <c r="B569" t="str">
        <f t="shared" si="54"/>
        <v>F002</v>
      </c>
      <c r="C569" t="str">
        <f t="shared" si="55"/>
        <v>02F0</v>
      </c>
      <c r="D569">
        <f t="shared" si="56"/>
        <v>752</v>
      </c>
      <c r="E569" t="str">
        <f>_xlfn.XLOOKUP(D569,'table of items'!A:A,'table of items'!C:C)</f>
        <v>Swampertite</v>
      </c>
      <c r="F569" t="s">
        <v>2802</v>
      </c>
      <c r="G569" t="str">
        <f t="shared" si="57"/>
        <v/>
      </c>
      <c r="H569">
        <f t="shared" si="53"/>
        <v>77</v>
      </c>
      <c r="I569" s="3"/>
    </row>
    <row r="570" spans="1:9">
      <c r="A570" t="str">
        <f t="shared" si="52"/>
        <v>549C</v>
      </c>
      <c r="B570" t="str">
        <f t="shared" si="54"/>
        <v>0C00</v>
      </c>
      <c r="C570" t="str">
        <f t="shared" si="55"/>
        <v>000C</v>
      </c>
      <c r="D570">
        <f t="shared" si="56"/>
        <v>12</v>
      </c>
      <c r="E570">
        <f>HEX2DEC(D570)</f>
        <v>18</v>
      </c>
      <c r="F570" t="s">
        <v>2802</v>
      </c>
      <c r="G570" t="str">
        <f t="shared" si="57"/>
        <v/>
      </c>
      <c r="H570">
        <f t="shared" si="53"/>
        <v>78</v>
      </c>
      <c r="I570" s="3"/>
    </row>
    <row r="571" spans="1:9">
      <c r="A571" t="str">
        <f t="shared" si="52"/>
        <v>549E</v>
      </c>
      <c r="B571" t="str">
        <f t="shared" si="54"/>
        <v>F402</v>
      </c>
      <c r="C571" t="str">
        <f t="shared" si="55"/>
        <v>02F4</v>
      </c>
      <c r="D571">
        <f t="shared" si="56"/>
        <v>756</v>
      </c>
      <c r="E571" t="str">
        <f>_xlfn.XLOOKUP(D571,'table of items'!A:A,'table of items'!C:C)</f>
        <v>Galladite</v>
      </c>
      <c r="F571" t="s">
        <v>2802</v>
      </c>
      <c r="G571" t="str">
        <f t="shared" si="57"/>
        <v/>
      </c>
      <c r="H571">
        <f t="shared" si="53"/>
        <v>79</v>
      </c>
      <c r="I571" s="3"/>
    </row>
    <row r="572" spans="1:9">
      <c r="A572" t="str">
        <f t="shared" si="52"/>
        <v>54A0</v>
      </c>
      <c r="B572" t="str">
        <f t="shared" si="54"/>
        <v>0C00</v>
      </c>
      <c r="C572" t="str">
        <f t="shared" si="55"/>
        <v>000C</v>
      </c>
      <c r="D572">
        <f t="shared" si="56"/>
        <v>12</v>
      </c>
      <c r="E572">
        <f>HEX2DEC(D572)</f>
        <v>18</v>
      </c>
      <c r="F572" t="s">
        <v>2802</v>
      </c>
      <c r="G572" t="str">
        <f t="shared" si="57"/>
        <v/>
      </c>
      <c r="H572">
        <f t="shared" si="53"/>
        <v>80</v>
      </c>
      <c r="I572" s="3"/>
    </row>
    <row r="573" spans="1:9">
      <c r="A573" t="str">
        <f t="shared" si="52"/>
        <v>54A2</v>
      </c>
      <c r="B573" t="str">
        <f t="shared" si="54"/>
        <v>FB02</v>
      </c>
      <c r="C573" t="str">
        <f t="shared" si="55"/>
        <v>02FB</v>
      </c>
      <c r="D573">
        <f t="shared" si="56"/>
        <v>763</v>
      </c>
      <c r="E573" t="str">
        <f>_xlfn.XLOOKUP(D573,'table of items'!A:A,'table of items'!C:C)</f>
        <v>Glalitite</v>
      </c>
      <c r="F573" t="s">
        <v>2802</v>
      </c>
      <c r="G573" t="str">
        <f t="shared" si="57"/>
        <v/>
      </c>
      <c r="H573">
        <f t="shared" si="53"/>
        <v>81</v>
      </c>
      <c r="I573" s="3"/>
    </row>
    <row r="574" spans="1:9">
      <c r="A574" t="str">
        <f t="shared" si="52"/>
        <v>54A4</v>
      </c>
      <c r="B574" t="str">
        <f t="shared" si="54"/>
        <v>0C00</v>
      </c>
      <c r="C574" t="str">
        <f t="shared" si="55"/>
        <v>000C</v>
      </c>
      <c r="D574">
        <f t="shared" si="56"/>
        <v>12</v>
      </c>
      <c r="E574">
        <f>HEX2DEC(D574)</f>
        <v>18</v>
      </c>
      <c r="F574" t="s">
        <v>2802</v>
      </c>
      <c r="G574" t="str">
        <f t="shared" si="57"/>
        <v/>
      </c>
      <c r="H574">
        <f t="shared" si="53"/>
        <v>82</v>
      </c>
      <c r="I574" s="3"/>
    </row>
    <row r="575" spans="1:9">
      <c r="A575" t="str">
        <f t="shared" si="52"/>
        <v>54A6</v>
      </c>
      <c r="B575" t="str">
        <f t="shared" si="54"/>
        <v>A102</v>
      </c>
      <c r="C575" t="str">
        <f t="shared" si="55"/>
        <v>02A1</v>
      </c>
      <c r="D575">
        <f t="shared" si="56"/>
        <v>673</v>
      </c>
      <c r="E575" t="str">
        <f>_xlfn.XLOOKUP(D575,'table of items'!A:A,'table of items'!C:C)</f>
        <v>Lucarionite</v>
      </c>
      <c r="F575" t="s">
        <v>2802</v>
      </c>
      <c r="G575" t="str">
        <f t="shared" si="57"/>
        <v/>
      </c>
      <c r="H575">
        <f t="shared" si="53"/>
        <v>83</v>
      </c>
      <c r="I575" s="3"/>
    </row>
    <row r="576" spans="1:9">
      <c r="A576" t="str">
        <f t="shared" si="52"/>
        <v>54A8</v>
      </c>
      <c r="B576" t="str">
        <f t="shared" si="54"/>
        <v>0C00</v>
      </c>
      <c r="C576" t="str">
        <f t="shared" si="55"/>
        <v>000C</v>
      </c>
      <c r="D576">
        <f t="shared" si="56"/>
        <v>12</v>
      </c>
      <c r="E576">
        <f>HEX2DEC(D576)</f>
        <v>18</v>
      </c>
      <c r="F576" t="s">
        <v>2802</v>
      </c>
      <c r="G576" t="str">
        <f t="shared" si="57"/>
        <v>Battle Tree (Right)</v>
      </c>
      <c r="H576">
        <f t="shared" si="53"/>
        <v>84</v>
      </c>
      <c r="I576" s="3"/>
    </row>
    <row r="577" spans="1:9">
      <c r="A577" t="str">
        <f t="shared" si="52"/>
        <v>54AA</v>
      </c>
      <c r="B577" t="str">
        <f t="shared" si="54"/>
        <v>4B01</v>
      </c>
      <c r="C577" t="str">
        <f t="shared" si="55"/>
        <v>014B</v>
      </c>
      <c r="D577">
        <f t="shared" si="56"/>
        <v>331</v>
      </c>
      <c r="E577" t="str">
        <f>_xlfn.XLOOKUP(D577,'table of items'!A:A,'table of items'!C:C)</f>
        <v>TM04</v>
      </c>
      <c r="F577" t="s">
        <v>2803</v>
      </c>
      <c r="G577" t="str">
        <f t="shared" si="57"/>
        <v/>
      </c>
      <c r="H577">
        <f t="shared" si="53"/>
        <v>1</v>
      </c>
      <c r="I577" s="3"/>
    </row>
    <row r="578" spans="1:9">
      <c r="A578" t="str">
        <f t="shared" si="52"/>
        <v>54AC</v>
      </c>
      <c r="B578" t="str">
        <f t="shared" si="54"/>
        <v>0200</v>
      </c>
      <c r="C578" t="str">
        <f t="shared" si="55"/>
        <v>0002</v>
      </c>
      <c r="D578">
        <f t="shared" si="56"/>
        <v>2</v>
      </c>
      <c r="E578">
        <f>HEX2DEC(D578)</f>
        <v>2</v>
      </c>
      <c r="F578" t="s">
        <v>2803</v>
      </c>
      <c r="G578" t="str">
        <f t="shared" si="57"/>
        <v/>
      </c>
      <c r="H578">
        <f t="shared" si="53"/>
        <v>2</v>
      </c>
      <c r="I578" s="3"/>
    </row>
    <row r="579" spans="1:9">
      <c r="A579" t="str">
        <f t="shared" ref="A579:A642" si="58">DEC2HEX(HEX2DEC(A578)+LEN(B578)/2,4)</f>
        <v>54AE</v>
      </c>
      <c r="B579" t="str">
        <f t="shared" si="54"/>
        <v>8C01</v>
      </c>
      <c r="C579" t="str">
        <f t="shared" si="55"/>
        <v>018C</v>
      </c>
      <c r="D579">
        <f t="shared" si="56"/>
        <v>396</v>
      </c>
      <c r="E579" t="str">
        <f>_xlfn.XLOOKUP(D579,'table of items'!A:A,'table of items'!C:C)</f>
        <v>TM69</v>
      </c>
      <c r="F579" t="s">
        <v>2803</v>
      </c>
      <c r="G579" t="str">
        <f t="shared" si="57"/>
        <v/>
      </c>
      <c r="H579">
        <f t="shared" si="53"/>
        <v>3</v>
      </c>
      <c r="I579" s="3"/>
    </row>
    <row r="580" spans="1:9">
      <c r="A580" t="str">
        <f t="shared" si="58"/>
        <v>54B0</v>
      </c>
      <c r="B580" t="str">
        <f t="shared" si="54"/>
        <v>0200</v>
      </c>
      <c r="C580" t="str">
        <f t="shared" si="55"/>
        <v>0002</v>
      </c>
      <c r="D580">
        <f t="shared" si="56"/>
        <v>2</v>
      </c>
      <c r="E580">
        <f>HEX2DEC(D580)</f>
        <v>2</v>
      </c>
      <c r="F580" t="s">
        <v>2803</v>
      </c>
      <c r="G580" t="str">
        <f t="shared" si="57"/>
        <v/>
      </c>
      <c r="H580">
        <f t="shared" si="53"/>
        <v>4</v>
      </c>
      <c r="I580" s="3"/>
    </row>
    <row r="581" spans="1:9">
      <c r="A581" t="str">
        <f t="shared" si="58"/>
        <v>54B2</v>
      </c>
      <c r="B581" t="str">
        <f t="shared" si="54"/>
        <v>9201</v>
      </c>
      <c r="C581" t="str">
        <f t="shared" si="55"/>
        <v>0192</v>
      </c>
      <c r="D581">
        <f t="shared" si="56"/>
        <v>402</v>
      </c>
      <c r="E581" t="str">
        <f>_xlfn.XLOOKUP(D581,'table of items'!A:A,'table of items'!C:C)</f>
        <v>TM75</v>
      </c>
      <c r="F581" t="s">
        <v>2803</v>
      </c>
      <c r="G581" t="str">
        <f t="shared" si="57"/>
        <v/>
      </c>
      <c r="H581">
        <f t="shared" si="53"/>
        <v>5</v>
      </c>
      <c r="I581" s="3"/>
    </row>
    <row r="582" spans="1:9">
      <c r="A582" t="str">
        <f t="shared" si="58"/>
        <v>54B4</v>
      </c>
      <c r="B582" t="str">
        <f t="shared" si="54"/>
        <v>0200</v>
      </c>
      <c r="C582" t="str">
        <f t="shared" si="55"/>
        <v>0002</v>
      </c>
      <c r="D582">
        <f t="shared" si="56"/>
        <v>2</v>
      </c>
      <c r="E582">
        <f>HEX2DEC(D582)</f>
        <v>2</v>
      </c>
      <c r="F582" t="s">
        <v>2803</v>
      </c>
      <c r="G582" t="str">
        <f t="shared" si="57"/>
        <v/>
      </c>
      <c r="H582">
        <f t="shared" si="53"/>
        <v>6</v>
      </c>
      <c r="I582" s="3"/>
    </row>
    <row r="583" spans="1:9">
      <c r="A583" t="str">
        <f t="shared" si="58"/>
        <v>54B6</v>
      </c>
      <c r="B583" t="str">
        <f t="shared" si="54"/>
        <v>9401</v>
      </c>
      <c r="C583" t="str">
        <f t="shared" si="55"/>
        <v>0194</v>
      </c>
      <c r="D583">
        <f t="shared" si="56"/>
        <v>404</v>
      </c>
      <c r="E583" t="str">
        <f>_xlfn.XLOOKUP(D583,'table of items'!A:A,'table of items'!C:C)</f>
        <v>TM77</v>
      </c>
      <c r="F583" t="s">
        <v>2803</v>
      </c>
      <c r="G583" t="str">
        <f t="shared" si="57"/>
        <v/>
      </c>
      <c r="H583">
        <f t="shared" ref="H583:H646" si="59">IF(F583&lt;&gt;F582,1,H582+1)</f>
        <v>7</v>
      </c>
      <c r="I583" s="3"/>
    </row>
    <row r="584" spans="1:9">
      <c r="A584" t="str">
        <f t="shared" si="58"/>
        <v>54B8</v>
      </c>
      <c r="B584" t="str">
        <f t="shared" si="54"/>
        <v>0200</v>
      </c>
      <c r="C584" t="str">
        <f t="shared" si="55"/>
        <v>0002</v>
      </c>
      <c r="D584">
        <f t="shared" si="56"/>
        <v>2</v>
      </c>
      <c r="E584">
        <f>HEX2DEC(D584)</f>
        <v>2</v>
      </c>
      <c r="F584" t="s">
        <v>2803</v>
      </c>
      <c r="G584" t="str">
        <f t="shared" si="57"/>
        <v/>
      </c>
      <c r="H584">
        <f t="shared" si="59"/>
        <v>8</v>
      </c>
      <c r="I584" s="3"/>
    </row>
    <row r="585" spans="1:9">
      <c r="A585" t="str">
        <f t="shared" si="58"/>
        <v>54BA</v>
      </c>
      <c r="B585" t="str">
        <f t="shared" si="54"/>
        <v>9501</v>
      </c>
      <c r="C585" t="str">
        <f t="shared" si="55"/>
        <v>0195</v>
      </c>
      <c r="D585">
        <f t="shared" si="56"/>
        <v>405</v>
      </c>
      <c r="E585" t="str">
        <f>_xlfn.XLOOKUP(D585,'table of items'!A:A,'table of items'!C:C)</f>
        <v>TM78</v>
      </c>
      <c r="F585" t="s">
        <v>2803</v>
      </c>
      <c r="G585" t="str">
        <f t="shared" si="57"/>
        <v/>
      </c>
      <c r="H585">
        <f t="shared" si="59"/>
        <v>9</v>
      </c>
      <c r="I585" s="3"/>
    </row>
    <row r="586" spans="1:9">
      <c r="A586" t="str">
        <f t="shared" si="58"/>
        <v>54BC</v>
      </c>
      <c r="B586" t="str">
        <f t="shared" si="54"/>
        <v>0200</v>
      </c>
      <c r="C586" t="str">
        <f t="shared" si="55"/>
        <v>0002</v>
      </c>
      <c r="D586">
        <f t="shared" si="56"/>
        <v>2</v>
      </c>
      <c r="E586">
        <f>HEX2DEC(D586)</f>
        <v>2</v>
      </c>
      <c r="F586" t="s">
        <v>2803</v>
      </c>
      <c r="G586" t="str">
        <f t="shared" si="57"/>
        <v/>
      </c>
      <c r="H586">
        <f t="shared" si="59"/>
        <v>10</v>
      </c>
      <c r="I586" s="3"/>
    </row>
    <row r="587" spans="1:9">
      <c r="A587" t="str">
        <f t="shared" si="58"/>
        <v>54BE</v>
      </c>
      <c r="B587" t="str">
        <f t="shared" si="54"/>
        <v>4D01</v>
      </c>
      <c r="C587" t="str">
        <f t="shared" si="55"/>
        <v>014D</v>
      </c>
      <c r="D587">
        <f t="shared" si="56"/>
        <v>333</v>
      </c>
      <c r="E587" t="str">
        <f>_xlfn.XLOOKUP(D587,'table of items'!A:A,'table of items'!C:C)</f>
        <v>TM06</v>
      </c>
      <c r="F587" t="s">
        <v>2803</v>
      </c>
      <c r="G587" t="str">
        <f t="shared" si="57"/>
        <v/>
      </c>
      <c r="H587">
        <f t="shared" si="59"/>
        <v>11</v>
      </c>
      <c r="I587" s="3"/>
    </row>
    <row r="588" spans="1:9">
      <c r="A588" t="str">
        <f t="shared" si="58"/>
        <v>54C0</v>
      </c>
      <c r="B588" t="str">
        <f t="shared" si="54"/>
        <v>0200</v>
      </c>
      <c r="C588" t="str">
        <f t="shared" si="55"/>
        <v>0002</v>
      </c>
      <c r="D588">
        <f t="shared" si="56"/>
        <v>2</v>
      </c>
      <c r="E588">
        <f>HEX2DEC(D588)</f>
        <v>2</v>
      </c>
      <c r="F588" t="s">
        <v>2803</v>
      </c>
      <c r="G588" t="str">
        <f t="shared" si="57"/>
        <v/>
      </c>
      <c r="H588">
        <f t="shared" si="59"/>
        <v>12</v>
      </c>
      <c r="I588" s="3"/>
    </row>
    <row r="589" spans="1:9">
      <c r="A589" t="str">
        <f t="shared" si="58"/>
        <v>54C2</v>
      </c>
      <c r="B589" t="str">
        <f t="shared" si="54"/>
        <v>9801</v>
      </c>
      <c r="C589" t="str">
        <f t="shared" si="55"/>
        <v>0198</v>
      </c>
      <c r="D589">
        <f t="shared" si="56"/>
        <v>408</v>
      </c>
      <c r="E589" t="str">
        <f>_xlfn.XLOOKUP(D589,'table of items'!A:A,'table of items'!C:C)</f>
        <v>TM81</v>
      </c>
      <c r="F589" t="s">
        <v>2803</v>
      </c>
      <c r="G589" t="str">
        <f t="shared" si="57"/>
        <v/>
      </c>
      <c r="H589">
        <f t="shared" si="59"/>
        <v>13</v>
      </c>
      <c r="I589" s="3"/>
    </row>
    <row r="590" spans="1:9">
      <c r="A590" t="str">
        <f t="shared" si="58"/>
        <v>54C4</v>
      </c>
      <c r="B590" t="str">
        <f t="shared" si="54"/>
        <v>0200</v>
      </c>
      <c r="C590" t="str">
        <f t="shared" si="55"/>
        <v>0002</v>
      </c>
      <c r="D590">
        <f t="shared" si="56"/>
        <v>2</v>
      </c>
      <c r="E590">
        <f>HEX2DEC(D590)</f>
        <v>2</v>
      </c>
      <c r="F590" t="s">
        <v>2803</v>
      </c>
      <c r="G590" t="str">
        <f t="shared" si="57"/>
        <v/>
      </c>
      <c r="H590">
        <f t="shared" si="59"/>
        <v>14</v>
      </c>
      <c r="I590" s="3"/>
    </row>
    <row r="591" spans="1:9">
      <c r="A591" t="str">
        <f t="shared" si="58"/>
        <v>54C6</v>
      </c>
      <c r="B591" t="str">
        <f t="shared" si="54"/>
        <v>4A01</v>
      </c>
      <c r="C591" t="str">
        <f t="shared" si="55"/>
        <v>014A</v>
      </c>
      <c r="D591">
        <f t="shared" si="56"/>
        <v>330</v>
      </c>
      <c r="E591" t="str">
        <f>_xlfn.XLOOKUP(D591,'table of items'!A:A,'table of items'!C:C)</f>
        <v>TM03</v>
      </c>
      <c r="F591" t="s">
        <v>2803</v>
      </c>
      <c r="G591" t="str">
        <f t="shared" si="57"/>
        <v/>
      </c>
      <c r="H591">
        <f t="shared" si="59"/>
        <v>15</v>
      </c>
      <c r="I591" s="3"/>
    </row>
    <row r="592" spans="1:9">
      <c r="A592" t="str">
        <f t="shared" si="58"/>
        <v>54C8</v>
      </c>
      <c r="B592" t="str">
        <f t="shared" si="54"/>
        <v>0200</v>
      </c>
      <c r="C592" t="str">
        <f t="shared" si="55"/>
        <v>0002</v>
      </c>
      <c r="D592">
        <f t="shared" si="56"/>
        <v>2</v>
      </c>
      <c r="E592">
        <f>HEX2DEC(D592)</f>
        <v>2</v>
      </c>
      <c r="F592" t="s">
        <v>2803</v>
      </c>
      <c r="G592" t="str">
        <f t="shared" si="57"/>
        <v/>
      </c>
      <c r="H592">
        <f t="shared" si="59"/>
        <v>16</v>
      </c>
      <c r="I592" s="3"/>
    </row>
    <row r="593" spans="1:9">
      <c r="A593" t="str">
        <f t="shared" si="58"/>
        <v>54CA</v>
      </c>
      <c r="B593" t="str">
        <f t="shared" si="54"/>
        <v>F201</v>
      </c>
      <c r="C593" t="str">
        <f t="shared" si="55"/>
        <v>01F2</v>
      </c>
      <c r="D593">
        <f t="shared" si="56"/>
        <v>498</v>
      </c>
      <c r="E593" t="str">
        <f>_xlfn.XLOOKUP(D593,'table of items'!A:A,'table of items'!C:C)</f>
        <v>Moon Ball</v>
      </c>
      <c r="F593" t="s">
        <v>2803</v>
      </c>
      <c r="G593" t="str">
        <f t="shared" si="57"/>
        <v/>
      </c>
      <c r="H593">
        <f t="shared" si="59"/>
        <v>17</v>
      </c>
      <c r="I593" s="3"/>
    </row>
    <row r="594" spans="1:9">
      <c r="A594" t="str">
        <f t="shared" si="58"/>
        <v>54CC</v>
      </c>
      <c r="B594" t="str">
        <f t="shared" si="54"/>
        <v>0100</v>
      </c>
      <c r="C594" t="str">
        <f t="shared" si="55"/>
        <v>0001</v>
      </c>
      <c r="D594">
        <f t="shared" si="56"/>
        <v>1</v>
      </c>
      <c r="E594">
        <f>HEX2DEC(D594)</f>
        <v>1</v>
      </c>
      <c r="F594" t="s">
        <v>2803</v>
      </c>
      <c r="G594" t="str">
        <f t="shared" si="57"/>
        <v/>
      </c>
      <c r="H594">
        <f t="shared" si="59"/>
        <v>18</v>
      </c>
      <c r="I594" s="3"/>
    </row>
    <row r="595" spans="1:9">
      <c r="A595" t="str">
        <f t="shared" si="58"/>
        <v>54CE</v>
      </c>
      <c r="B595" t="str">
        <f t="shared" si="54"/>
        <v>EC01</v>
      </c>
      <c r="C595" t="str">
        <f t="shared" si="55"/>
        <v>01EC</v>
      </c>
      <c r="D595">
        <f t="shared" si="56"/>
        <v>492</v>
      </c>
      <c r="E595" t="str">
        <f>_xlfn.XLOOKUP(D595,'table of items'!A:A,'table of items'!C:C)</f>
        <v>Fast Ball</v>
      </c>
      <c r="F595" t="s">
        <v>2803</v>
      </c>
      <c r="G595" t="str">
        <f t="shared" si="57"/>
        <v/>
      </c>
      <c r="H595">
        <f t="shared" si="59"/>
        <v>19</v>
      </c>
      <c r="I595" s="3"/>
    </row>
    <row r="596" spans="1:9">
      <c r="A596" t="str">
        <f t="shared" si="58"/>
        <v>54D0</v>
      </c>
      <c r="B596" t="str">
        <f t="shared" si="54"/>
        <v>0100</v>
      </c>
      <c r="C596" t="str">
        <f t="shared" si="55"/>
        <v>0001</v>
      </c>
      <c r="D596">
        <f t="shared" si="56"/>
        <v>1</v>
      </c>
      <c r="E596">
        <f>HEX2DEC(D596)</f>
        <v>1</v>
      </c>
      <c r="F596" t="s">
        <v>2803</v>
      </c>
      <c r="G596" t="str">
        <f t="shared" si="57"/>
        <v/>
      </c>
      <c r="H596">
        <f t="shared" si="59"/>
        <v>20</v>
      </c>
      <c r="I596" s="3"/>
    </row>
    <row r="597" spans="1:9">
      <c r="A597" t="str">
        <f t="shared" si="58"/>
        <v>54D2</v>
      </c>
      <c r="B597" t="str">
        <f t="shared" si="54"/>
        <v>F101</v>
      </c>
      <c r="C597" t="str">
        <f t="shared" si="55"/>
        <v>01F1</v>
      </c>
      <c r="D597">
        <f t="shared" si="56"/>
        <v>497</v>
      </c>
      <c r="E597" t="str">
        <f>_xlfn.XLOOKUP(D597,'table of items'!A:A,'table of items'!C:C)</f>
        <v>Friend Ball</v>
      </c>
      <c r="F597" t="s">
        <v>2803</v>
      </c>
      <c r="G597" t="str">
        <f t="shared" si="57"/>
        <v/>
      </c>
      <c r="H597">
        <f t="shared" si="59"/>
        <v>21</v>
      </c>
      <c r="I597" s="3"/>
    </row>
    <row r="598" spans="1:9">
      <c r="A598" t="str">
        <f t="shared" si="58"/>
        <v>54D4</v>
      </c>
      <c r="B598" t="str">
        <f t="shared" si="54"/>
        <v>0100</v>
      </c>
      <c r="C598" t="str">
        <f t="shared" si="55"/>
        <v>0001</v>
      </c>
      <c r="D598">
        <f t="shared" si="56"/>
        <v>1</v>
      </c>
      <c r="E598">
        <f>HEX2DEC(D598)</f>
        <v>1</v>
      </c>
      <c r="F598" t="s">
        <v>2803</v>
      </c>
      <c r="G598" t="str">
        <f t="shared" si="57"/>
        <v/>
      </c>
      <c r="H598">
        <f t="shared" si="59"/>
        <v>22</v>
      </c>
      <c r="I598" s="3"/>
    </row>
    <row r="599" spans="1:9">
      <c r="A599" t="str">
        <f t="shared" si="58"/>
        <v>54D6</v>
      </c>
      <c r="B599" t="str">
        <f t="shared" si="54"/>
        <v>0F00</v>
      </c>
      <c r="C599" t="str">
        <f t="shared" si="55"/>
        <v>000F</v>
      </c>
      <c r="D599">
        <f t="shared" si="56"/>
        <v>15</v>
      </c>
      <c r="E599" t="str">
        <f>_xlfn.XLOOKUP(D599,'table of items'!A:A,'table of items'!C:C)</f>
        <v>Quick Ball</v>
      </c>
      <c r="F599" t="s">
        <v>2803</v>
      </c>
      <c r="G599" t="str">
        <f t="shared" si="57"/>
        <v/>
      </c>
      <c r="H599">
        <f t="shared" si="59"/>
        <v>23</v>
      </c>
      <c r="I599" s="3"/>
    </row>
    <row r="600" spans="1:9">
      <c r="A600" t="str">
        <f t="shared" si="58"/>
        <v>54D8</v>
      </c>
      <c r="B600" t="str">
        <f t="shared" si="54"/>
        <v>0100</v>
      </c>
      <c r="C600" t="str">
        <f t="shared" si="55"/>
        <v>0001</v>
      </c>
      <c r="D600">
        <f t="shared" si="56"/>
        <v>1</v>
      </c>
      <c r="E600">
        <f>HEX2DEC(D600)</f>
        <v>1</v>
      </c>
      <c r="F600" t="s">
        <v>2803</v>
      </c>
      <c r="G600" t="str">
        <f t="shared" si="57"/>
        <v/>
      </c>
      <c r="H600">
        <f t="shared" si="59"/>
        <v>24</v>
      </c>
      <c r="I600" s="3"/>
    </row>
    <row r="601" spans="1:9">
      <c r="A601" t="str">
        <f t="shared" si="58"/>
        <v>54DA</v>
      </c>
      <c r="B601" t="str">
        <f t="shared" si="54"/>
        <v>0A00</v>
      </c>
      <c r="C601" t="str">
        <f t="shared" si="55"/>
        <v>000A</v>
      </c>
      <c r="D601">
        <f t="shared" si="56"/>
        <v>10</v>
      </c>
      <c r="E601" t="str">
        <f>_xlfn.XLOOKUP(D601,'table of items'!A:A,'table of items'!C:C)</f>
        <v>Timer Ball</v>
      </c>
      <c r="F601" t="s">
        <v>2803</v>
      </c>
      <c r="G601" t="str">
        <f t="shared" si="57"/>
        <v/>
      </c>
      <c r="H601">
        <f t="shared" si="59"/>
        <v>25</v>
      </c>
      <c r="I601" s="3"/>
    </row>
    <row r="602" spans="1:9">
      <c r="A602" t="str">
        <f t="shared" si="58"/>
        <v>54DC</v>
      </c>
      <c r="B602" t="str">
        <f t="shared" si="54"/>
        <v>0100</v>
      </c>
      <c r="C602" t="str">
        <f t="shared" si="55"/>
        <v>0001</v>
      </c>
      <c r="D602">
        <f t="shared" si="56"/>
        <v>1</v>
      </c>
      <c r="E602">
        <f>HEX2DEC(D602)</f>
        <v>1</v>
      </c>
      <c r="F602" t="s">
        <v>2803</v>
      </c>
      <c r="G602" t="str">
        <f t="shared" si="57"/>
        <v>Beach</v>
      </c>
      <c r="H602">
        <f t="shared" si="59"/>
        <v>26</v>
      </c>
      <c r="I602" s="3"/>
    </row>
    <row r="603" spans="1:9">
      <c r="A603" t="str">
        <f t="shared" si="58"/>
        <v>54DE</v>
      </c>
      <c r="B603" t="str">
        <f t="shared" si="54"/>
        <v>5302</v>
      </c>
      <c r="C603" t="str">
        <f t="shared" si="55"/>
        <v>0253</v>
      </c>
      <c r="D603">
        <f t="shared" si="56"/>
        <v>595</v>
      </c>
      <c r="E603" t="str">
        <f>_xlfn.XLOOKUP(D603,'table of items'!A:A,'table of items'!E:E)</f>
        <v>Mystical Fire</v>
      </c>
      <c r="F603" t="s">
        <v>3543</v>
      </c>
      <c r="G603" t="str">
        <f t="shared" si="57"/>
        <v/>
      </c>
      <c r="H603">
        <f t="shared" si="59"/>
        <v>1</v>
      </c>
      <c r="I603" s="3"/>
    </row>
    <row r="604" spans="1:9">
      <c r="A604" t="str">
        <f t="shared" si="58"/>
        <v>54E0</v>
      </c>
      <c r="B604" t="str">
        <f t="shared" si="54"/>
        <v>1000</v>
      </c>
      <c r="C604" t="str">
        <f t="shared" si="55"/>
        <v>0010</v>
      </c>
      <c r="D604">
        <f t="shared" si="56"/>
        <v>16</v>
      </c>
      <c r="E604">
        <f>HEX2DEC(D604)</f>
        <v>22</v>
      </c>
      <c r="F604" t="s">
        <v>3543</v>
      </c>
      <c r="G604" t="str">
        <f t="shared" si="57"/>
        <v/>
      </c>
      <c r="H604">
        <f t="shared" si="59"/>
        <v>2</v>
      </c>
      <c r="I604" s="3"/>
    </row>
    <row r="605" spans="1:9">
      <c r="A605" t="str">
        <f t="shared" si="58"/>
        <v>54E2</v>
      </c>
      <c r="B605" t="str">
        <f t="shared" si="54"/>
        <v>6402</v>
      </c>
      <c r="C605" t="str">
        <f t="shared" si="55"/>
        <v>0264</v>
      </c>
      <c r="D605">
        <f t="shared" si="56"/>
        <v>612</v>
      </c>
      <c r="E605" t="str">
        <f>_xlfn.XLOOKUP(D605,'table of items'!A:A,'table of items'!E:E)</f>
        <v>Power-Up Punch</v>
      </c>
      <c r="F605" t="s">
        <v>3543</v>
      </c>
      <c r="G605" t="str">
        <f t="shared" si="57"/>
        <v/>
      </c>
      <c r="H605">
        <f t="shared" si="59"/>
        <v>3</v>
      </c>
      <c r="I605" s="3"/>
    </row>
    <row r="606" spans="1:9">
      <c r="A606" t="str">
        <f t="shared" si="58"/>
        <v>54E4</v>
      </c>
      <c r="B606" t="str">
        <f t="shared" si="54"/>
        <v>1000</v>
      </c>
      <c r="C606" t="str">
        <f t="shared" si="55"/>
        <v>0010</v>
      </c>
      <c r="D606">
        <f t="shared" si="56"/>
        <v>16</v>
      </c>
      <c r="E606">
        <f>HEX2DEC(D606)</f>
        <v>22</v>
      </c>
      <c r="F606" t="s">
        <v>3543</v>
      </c>
      <c r="G606" t="str">
        <f t="shared" si="57"/>
        <v/>
      </c>
      <c r="H606">
        <f t="shared" si="59"/>
        <v>4</v>
      </c>
      <c r="I606" s="3"/>
    </row>
    <row r="607" spans="1:9">
      <c r="A607" t="str">
        <f t="shared" si="58"/>
        <v>54E6</v>
      </c>
      <c r="B607" t="str">
        <f t="shared" si="54"/>
        <v>4401</v>
      </c>
      <c r="C607" t="str">
        <f t="shared" si="55"/>
        <v>0144</v>
      </c>
      <c r="D607">
        <f t="shared" si="56"/>
        <v>324</v>
      </c>
      <c r="E607" t="str">
        <f>_xlfn.XLOOKUP(D607,'table of items'!A:A,'table of items'!E:E)</f>
        <v>Signal Beam</v>
      </c>
      <c r="F607" t="s">
        <v>3543</v>
      </c>
      <c r="G607" t="str">
        <f t="shared" si="57"/>
        <v/>
      </c>
      <c r="H607">
        <f t="shared" si="59"/>
        <v>5</v>
      </c>
      <c r="I607" s="3"/>
    </row>
    <row r="608" spans="1:9">
      <c r="A608" t="str">
        <f t="shared" si="58"/>
        <v>54E8</v>
      </c>
      <c r="B608" t="str">
        <f t="shared" si="54"/>
        <v>0400</v>
      </c>
      <c r="C608" t="str">
        <f t="shared" si="55"/>
        <v>0004</v>
      </c>
      <c r="D608">
        <f t="shared" si="56"/>
        <v>4</v>
      </c>
      <c r="E608">
        <f>HEX2DEC(D608)</f>
        <v>4</v>
      </c>
      <c r="F608" t="s">
        <v>3543</v>
      </c>
      <c r="G608" t="str">
        <f t="shared" si="57"/>
        <v/>
      </c>
      <c r="H608">
        <f t="shared" si="59"/>
        <v>6</v>
      </c>
      <c r="I608" s="3"/>
    </row>
    <row r="609" spans="1:9">
      <c r="A609" t="str">
        <f t="shared" si="58"/>
        <v>54EA</v>
      </c>
      <c r="B609" t="str">
        <f t="shared" si="54"/>
        <v>B800</v>
      </c>
      <c r="C609" t="str">
        <f t="shared" si="55"/>
        <v>00B8</v>
      </c>
      <c r="D609">
        <f t="shared" si="56"/>
        <v>184</v>
      </c>
      <c r="E609" t="str">
        <f>_xlfn.XLOOKUP(D609,'table of items'!A:A,'table of items'!E:E)</f>
        <v>Scary Face</v>
      </c>
      <c r="F609" t="s">
        <v>3543</v>
      </c>
      <c r="G609" t="str">
        <f t="shared" si="57"/>
        <v/>
      </c>
      <c r="H609">
        <f t="shared" si="59"/>
        <v>7</v>
      </c>
      <c r="I609" s="3"/>
    </row>
    <row r="610" spans="1:9">
      <c r="A610" t="str">
        <f t="shared" si="58"/>
        <v>54EC</v>
      </c>
      <c r="B610" t="str">
        <f t="shared" si="54"/>
        <v>0500</v>
      </c>
      <c r="C610" t="str">
        <f t="shared" si="55"/>
        <v>0005</v>
      </c>
      <c r="D610">
        <f t="shared" si="56"/>
        <v>5</v>
      </c>
      <c r="E610">
        <f>HEX2DEC(D610)</f>
        <v>5</v>
      </c>
      <c r="F610" t="s">
        <v>3543</v>
      </c>
      <c r="G610" t="str">
        <f t="shared" si="57"/>
        <v/>
      </c>
      <c r="H610">
        <f t="shared" si="59"/>
        <v>8</v>
      </c>
      <c r="I610" s="3"/>
    </row>
    <row r="611" spans="1:9">
      <c r="A611" t="str">
        <f t="shared" si="58"/>
        <v>54EE</v>
      </c>
      <c r="B611" t="str">
        <f t="shared" si="54"/>
        <v>2102</v>
      </c>
      <c r="C611" t="str">
        <f t="shared" si="55"/>
        <v>0221</v>
      </c>
      <c r="D611">
        <f t="shared" si="56"/>
        <v>545</v>
      </c>
      <c r="E611" t="str">
        <f>_xlfn.XLOOKUP(D611,'table of items'!A:A,'table of items'!E:E)</f>
        <v>Fiery Wrath</v>
      </c>
      <c r="F611" t="s">
        <v>3543</v>
      </c>
      <c r="G611" t="str">
        <f t="shared" si="57"/>
        <v/>
      </c>
      <c r="H611">
        <f t="shared" si="59"/>
        <v>9</v>
      </c>
      <c r="I611" s="3"/>
    </row>
    <row r="612" spans="1:9">
      <c r="A612" t="str">
        <f t="shared" si="58"/>
        <v>54F0</v>
      </c>
      <c r="B612" t="str">
        <f t="shared" si="54"/>
        <v>0400</v>
      </c>
      <c r="C612" t="str">
        <f t="shared" si="55"/>
        <v>0004</v>
      </c>
      <c r="D612">
        <f t="shared" si="56"/>
        <v>4</v>
      </c>
      <c r="E612">
        <f>HEX2DEC(D612)</f>
        <v>4</v>
      </c>
      <c r="F612" t="s">
        <v>3543</v>
      </c>
      <c r="G612" t="str">
        <f t="shared" si="57"/>
        <v/>
      </c>
      <c r="H612">
        <f t="shared" si="59"/>
        <v>10</v>
      </c>
      <c r="I612" s="3"/>
    </row>
    <row r="613" spans="1:9">
      <c r="A613" t="str">
        <f t="shared" si="58"/>
        <v>54F2</v>
      </c>
      <c r="B613" t="str">
        <f t="shared" si="54"/>
        <v>1B00</v>
      </c>
      <c r="C613" t="str">
        <f t="shared" si="55"/>
        <v>001B</v>
      </c>
      <c r="D613">
        <f t="shared" si="56"/>
        <v>27</v>
      </c>
      <c r="E613" t="str">
        <f>_xlfn.XLOOKUP(D613,'table of items'!A:A,'table of items'!E:E)</f>
        <v>Thunderous Kick</v>
      </c>
      <c r="F613" t="s">
        <v>3543</v>
      </c>
      <c r="G613" t="str">
        <f t="shared" si="57"/>
        <v/>
      </c>
      <c r="H613">
        <f t="shared" si="59"/>
        <v>11</v>
      </c>
      <c r="I613" s="3"/>
    </row>
    <row r="614" spans="1:9">
      <c r="A614" t="str">
        <f t="shared" si="58"/>
        <v>54F4</v>
      </c>
      <c r="B614" t="str">
        <f t="shared" si="54"/>
        <v>0400</v>
      </c>
      <c r="C614" t="str">
        <f t="shared" si="55"/>
        <v>0004</v>
      </c>
      <c r="D614">
        <f t="shared" si="56"/>
        <v>4</v>
      </c>
      <c r="E614">
        <f>HEX2DEC(D614)</f>
        <v>4</v>
      </c>
      <c r="F614" t="s">
        <v>3543</v>
      </c>
      <c r="G614" t="str">
        <f t="shared" si="57"/>
        <v/>
      </c>
      <c r="H614">
        <f t="shared" si="59"/>
        <v>12</v>
      </c>
      <c r="I614" s="3"/>
    </row>
    <row r="615" spans="1:9">
      <c r="A615" t="str">
        <f t="shared" si="58"/>
        <v>54F6</v>
      </c>
      <c r="B615" t="str">
        <f t="shared" si="54"/>
        <v>4A00</v>
      </c>
      <c r="C615" t="str">
        <f t="shared" si="55"/>
        <v>004A</v>
      </c>
      <c r="D615">
        <f t="shared" si="56"/>
        <v>74</v>
      </c>
      <c r="E615" t="str">
        <f>_xlfn.XLOOKUP(D615,'table of items'!A:A,'table of items'!E:E)</f>
        <v>Growth</v>
      </c>
      <c r="F615" t="s">
        <v>3543</v>
      </c>
      <c r="G615" t="str">
        <f t="shared" si="57"/>
        <v/>
      </c>
      <c r="H615">
        <f t="shared" si="59"/>
        <v>13</v>
      </c>
      <c r="I615" s="3"/>
    </row>
    <row r="616" spans="1:9">
      <c r="A616" t="str">
        <f t="shared" si="58"/>
        <v>54F8</v>
      </c>
      <c r="B616" t="str">
        <f t="shared" si="54"/>
        <v>0300</v>
      </c>
      <c r="C616" t="str">
        <f t="shared" si="55"/>
        <v>0003</v>
      </c>
      <c r="D616">
        <f t="shared" si="56"/>
        <v>3</v>
      </c>
      <c r="E616">
        <f>HEX2DEC(D616)</f>
        <v>3</v>
      </c>
      <c r="F616" t="s">
        <v>3543</v>
      </c>
      <c r="G616" t="str">
        <f t="shared" si="57"/>
        <v/>
      </c>
      <c r="H616">
        <f t="shared" si="59"/>
        <v>14</v>
      </c>
      <c r="I616" s="3"/>
    </row>
    <row r="617" spans="1:9">
      <c r="A617" t="str">
        <f t="shared" si="58"/>
        <v>54FA</v>
      </c>
      <c r="B617" t="str">
        <f t="shared" ref="B617:B680" si="60">MID($J$1,(HEX2DEC(A617)-20480)*2+1,4)</f>
        <v>0E00</v>
      </c>
      <c r="C617" t="str">
        <f t="shared" ref="C617:C680" si="61">RIGHT(B617,2)&amp;LEFT(B617,2)</f>
        <v>000E</v>
      </c>
      <c r="D617">
        <f t="shared" ref="D617:D680" si="62">HEX2DEC(C617)</f>
        <v>14</v>
      </c>
      <c r="E617" t="str">
        <f>_xlfn.XLOOKUP(D617,'table of items'!A:A,'table of items'!E:E)</f>
        <v>Swords Dance</v>
      </c>
      <c r="F617" t="s">
        <v>3543</v>
      </c>
      <c r="G617" t="str">
        <f t="shared" si="57"/>
        <v/>
      </c>
      <c r="H617">
        <f t="shared" si="59"/>
        <v>15</v>
      </c>
      <c r="I617" s="3"/>
    </row>
    <row r="618" spans="1:9">
      <c r="A618" t="str">
        <f t="shared" si="58"/>
        <v>54FC</v>
      </c>
      <c r="B618" t="str">
        <f t="shared" si="60"/>
        <v>0300</v>
      </c>
      <c r="C618" t="str">
        <f t="shared" si="61"/>
        <v>0003</v>
      </c>
      <c r="D618">
        <f t="shared" si="62"/>
        <v>3</v>
      </c>
      <c r="E618">
        <f>HEX2DEC(D618)</f>
        <v>3</v>
      </c>
      <c r="F618" t="s">
        <v>3543</v>
      </c>
      <c r="G618" t="str">
        <f t="shared" si="57"/>
        <v/>
      </c>
      <c r="H618">
        <f t="shared" si="59"/>
        <v>16</v>
      </c>
      <c r="I618" s="3"/>
    </row>
    <row r="619" spans="1:9">
      <c r="A619" t="str">
        <f t="shared" si="58"/>
        <v>54FE</v>
      </c>
      <c r="B619" t="str">
        <f t="shared" si="60"/>
        <v>A101</v>
      </c>
      <c r="C619" t="str">
        <f t="shared" si="61"/>
        <v>01A1</v>
      </c>
      <c r="D619">
        <f t="shared" si="62"/>
        <v>417</v>
      </c>
      <c r="E619" t="str">
        <f>_xlfn.XLOOKUP(D619,'table of items'!A:A,'table of items'!E:E)</f>
        <v>Nasty Plot</v>
      </c>
      <c r="F619" t="s">
        <v>3543</v>
      </c>
      <c r="G619" t="str">
        <f t="shared" si="57"/>
        <v/>
      </c>
      <c r="H619">
        <f t="shared" si="59"/>
        <v>17</v>
      </c>
      <c r="I619" s="3"/>
    </row>
    <row r="620" spans="1:9">
      <c r="A620" t="str">
        <f t="shared" si="58"/>
        <v>5500</v>
      </c>
      <c r="B620" t="str">
        <f t="shared" si="60"/>
        <v>0300</v>
      </c>
      <c r="C620" t="str">
        <f t="shared" si="61"/>
        <v>0003</v>
      </c>
      <c r="D620">
        <f t="shared" si="62"/>
        <v>3</v>
      </c>
      <c r="E620">
        <f>HEX2DEC(D620)</f>
        <v>3</v>
      </c>
      <c r="F620" t="s">
        <v>3543</v>
      </c>
      <c r="G620" t="str">
        <f t="shared" si="57"/>
        <v/>
      </c>
      <c r="H620">
        <f t="shared" si="59"/>
        <v>18</v>
      </c>
      <c r="I620" s="3"/>
    </row>
    <row r="621" spans="1:9">
      <c r="A621" t="str">
        <f t="shared" si="58"/>
        <v>5502</v>
      </c>
      <c r="B621" t="str">
        <f t="shared" si="60"/>
        <v>D700</v>
      </c>
      <c r="C621" t="str">
        <f t="shared" si="61"/>
        <v>00D7</v>
      </c>
      <c r="D621">
        <f t="shared" si="62"/>
        <v>215</v>
      </c>
      <c r="E621" t="str">
        <f>_xlfn.XLOOKUP(D621,'table of items'!A:A,'table of items'!E:E)</f>
        <v>Heal Bell</v>
      </c>
      <c r="F621" t="s">
        <v>3543</v>
      </c>
      <c r="G621" t="str">
        <f t="shared" si="57"/>
        <v/>
      </c>
      <c r="H621">
        <f t="shared" si="59"/>
        <v>19</v>
      </c>
      <c r="I621" s="3"/>
    </row>
    <row r="622" spans="1:9">
      <c r="A622" t="str">
        <f t="shared" si="58"/>
        <v>5504</v>
      </c>
      <c r="B622" t="str">
        <f t="shared" si="60"/>
        <v>0300</v>
      </c>
      <c r="C622" t="str">
        <f t="shared" si="61"/>
        <v>0003</v>
      </c>
      <c r="D622">
        <f t="shared" si="62"/>
        <v>3</v>
      </c>
      <c r="E622">
        <f>HEX2DEC(D622)</f>
        <v>3</v>
      </c>
      <c r="F622" t="s">
        <v>3543</v>
      </c>
      <c r="G622" t="str">
        <f t="shared" si="57"/>
        <v/>
      </c>
      <c r="H622">
        <f t="shared" si="59"/>
        <v>20</v>
      </c>
      <c r="I622" s="3"/>
    </row>
    <row r="623" spans="1:9">
      <c r="A623" t="str">
        <f t="shared" si="58"/>
        <v>5506</v>
      </c>
      <c r="B623" t="str">
        <f t="shared" si="60"/>
        <v>AD02</v>
      </c>
      <c r="C623" t="str">
        <f t="shared" si="61"/>
        <v>02AD</v>
      </c>
      <c r="D623">
        <f t="shared" si="62"/>
        <v>685</v>
      </c>
      <c r="E623" t="str">
        <f>_xlfn.XLOOKUP(D623,'table of items'!A:A,'table of items'!E:E)</f>
        <v>Purify</v>
      </c>
      <c r="F623" t="s">
        <v>3543</v>
      </c>
      <c r="G623" t="str">
        <f t="shared" si="57"/>
        <v/>
      </c>
      <c r="H623">
        <f t="shared" si="59"/>
        <v>21</v>
      </c>
      <c r="I623" s="3"/>
    </row>
    <row r="624" spans="1:9">
      <c r="A624" t="str">
        <f t="shared" si="58"/>
        <v>5508</v>
      </c>
      <c r="B624" t="str">
        <f t="shared" si="60"/>
        <v>0300</v>
      </c>
      <c r="C624" t="str">
        <f t="shared" si="61"/>
        <v>0003</v>
      </c>
      <c r="D624">
        <f t="shared" si="62"/>
        <v>3</v>
      </c>
      <c r="E624">
        <f>HEX2DEC(D624)</f>
        <v>3</v>
      </c>
      <c r="F624" t="s">
        <v>3543</v>
      </c>
      <c r="G624" t="str">
        <f t="shared" si="57"/>
        <v/>
      </c>
      <c r="H624">
        <f t="shared" si="59"/>
        <v>22</v>
      </c>
      <c r="I624" s="3"/>
    </row>
    <row r="625" spans="1:9">
      <c r="A625" t="str">
        <f t="shared" si="58"/>
        <v>550A</v>
      </c>
      <c r="B625" t="str">
        <f t="shared" si="60"/>
        <v>F901</v>
      </c>
      <c r="C625" t="str">
        <f t="shared" si="61"/>
        <v>01F9</v>
      </c>
      <c r="D625">
        <f t="shared" si="62"/>
        <v>505</v>
      </c>
      <c r="E625" t="str">
        <f>_xlfn.XLOOKUP(D625,'table of items'!A:A,'table of items'!E:E)</f>
        <v>Heal Pulse</v>
      </c>
      <c r="F625" t="s">
        <v>3543</v>
      </c>
      <c r="G625" t="str">
        <f t="shared" si="57"/>
        <v/>
      </c>
      <c r="H625">
        <f t="shared" si="59"/>
        <v>23</v>
      </c>
      <c r="I625" s="3"/>
    </row>
    <row r="626" spans="1:9">
      <c r="A626" t="str">
        <f t="shared" si="58"/>
        <v>550C</v>
      </c>
      <c r="B626" t="str">
        <f t="shared" si="60"/>
        <v>0300</v>
      </c>
      <c r="C626" t="str">
        <f t="shared" si="61"/>
        <v>0003</v>
      </c>
      <c r="D626">
        <f t="shared" si="62"/>
        <v>3</v>
      </c>
      <c r="E626">
        <f>HEX2DEC(D626)</f>
        <v>3</v>
      </c>
      <c r="F626" t="s">
        <v>3543</v>
      </c>
      <c r="G626" t="str">
        <f t="shared" si="57"/>
        <v/>
      </c>
      <c r="H626">
        <f t="shared" si="59"/>
        <v>24</v>
      </c>
      <c r="I626" s="3"/>
    </row>
    <row r="627" spans="1:9">
      <c r="A627" t="str">
        <f t="shared" si="58"/>
        <v>550E</v>
      </c>
      <c r="B627" t="str">
        <f t="shared" si="60"/>
        <v>EE01</v>
      </c>
      <c r="C627" t="str">
        <f t="shared" si="61"/>
        <v>01EE</v>
      </c>
      <c r="D627">
        <f t="shared" si="62"/>
        <v>494</v>
      </c>
      <c r="E627" t="str">
        <f>_xlfn.XLOOKUP(D627,'table of items'!A:A,'table of items'!E:E)</f>
        <v>Entrainment</v>
      </c>
      <c r="F627" t="s">
        <v>3543</v>
      </c>
      <c r="G627" t="str">
        <f t="shared" si="57"/>
        <v/>
      </c>
      <c r="H627">
        <f t="shared" si="59"/>
        <v>25</v>
      </c>
      <c r="I627" s="3"/>
    </row>
    <row r="628" spans="1:9">
      <c r="A628" t="str">
        <f t="shared" si="58"/>
        <v>5510</v>
      </c>
      <c r="B628" t="str">
        <f t="shared" si="60"/>
        <v>0200</v>
      </c>
      <c r="C628" t="str">
        <f t="shared" si="61"/>
        <v>0002</v>
      </c>
      <c r="D628">
        <f t="shared" si="62"/>
        <v>2</v>
      </c>
      <c r="E628">
        <f>HEX2DEC(D628)</f>
        <v>2</v>
      </c>
      <c r="F628" t="s">
        <v>3543</v>
      </c>
      <c r="G628" t="str">
        <f t="shared" si="57"/>
        <v/>
      </c>
      <c r="H628">
        <f t="shared" si="59"/>
        <v>26</v>
      </c>
      <c r="I628" s="3"/>
    </row>
    <row r="629" spans="1:9">
      <c r="A629" t="str">
        <f t="shared" si="58"/>
        <v>5512</v>
      </c>
      <c r="B629" t="str">
        <f t="shared" si="60"/>
        <v>1D01</v>
      </c>
      <c r="C629" t="str">
        <f t="shared" si="61"/>
        <v>011D</v>
      </c>
      <c r="D629">
        <f t="shared" si="62"/>
        <v>285</v>
      </c>
      <c r="E629" t="str">
        <f>_xlfn.XLOOKUP(D629,'table of items'!A:A,'table of items'!E:E)</f>
        <v>Skill Swap</v>
      </c>
      <c r="F629" t="s">
        <v>3543</v>
      </c>
      <c r="G629" t="str">
        <f t="shared" si="57"/>
        <v/>
      </c>
      <c r="H629">
        <f t="shared" si="59"/>
        <v>27</v>
      </c>
      <c r="I629" s="3"/>
    </row>
    <row r="630" spans="1:9">
      <c r="A630" t="str">
        <f t="shared" si="58"/>
        <v>5514</v>
      </c>
      <c r="B630" t="str">
        <f t="shared" si="60"/>
        <v>0200</v>
      </c>
      <c r="C630" t="str">
        <f t="shared" si="61"/>
        <v>0002</v>
      </c>
      <c r="D630">
        <f t="shared" si="62"/>
        <v>2</v>
      </c>
      <c r="E630">
        <f>HEX2DEC(D630)</f>
        <v>2</v>
      </c>
      <c r="F630" t="s">
        <v>3543</v>
      </c>
      <c r="G630" t="str">
        <f t="shared" si="57"/>
        <v/>
      </c>
      <c r="H630">
        <f t="shared" si="59"/>
        <v>28</v>
      </c>
      <c r="I630" s="3"/>
    </row>
    <row r="631" spans="1:9">
      <c r="A631" t="str">
        <f t="shared" si="58"/>
        <v>5516</v>
      </c>
      <c r="B631" t="str">
        <f t="shared" si="60"/>
        <v>1001</v>
      </c>
      <c r="C631" t="str">
        <f t="shared" si="61"/>
        <v>0110</v>
      </c>
      <c r="D631">
        <f t="shared" si="62"/>
        <v>272</v>
      </c>
      <c r="E631" t="str">
        <f>_xlfn.XLOOKUP(D631,'table of items'!A:A,'table of items'!E:E)</f>
        <v>Role Play</v>
      </c>
      <c r="F631" t="s">
        <v>3543</v>
      </c>
      <c r="G631" t="str">
        <f t="shared" ref="G631:G694" si="63">IF(F632&lt;&gt;F631,F631,"")</f>
        <v/>
      </c>
      <c r="H631">
        <f t="shared" si="59"/>
        <v>29</v>
      </c>
      <c r="I631" s="3"/>
    </row>
    <row r="632" spans="1:9">
      <c r="A632" t="str">
        <f t="shared" si="58"/>
        <v>5518</v>
      </c>
      <c r="B632" t="str">
        <f t="shared" si="60"/>
        <v>0200</v>
      </c>
      <c r="C632" t="str">
        <f t="shared" si="61"/>
        <v>0002</v>
      </c>
      <c r="D632">
        <f t="shared" si="62"/>
        <v>2</v>
      </c>
      <c r="E632">
        <f>HEX2DEC(D632)</f>
        <v>2</v>
      </c>
      <c r="F632" t="s">
        <v>3543</v>
      </c>
      <c r="G632" t="str">
        <f t="shared" si="63"/>
        <v/>
      </c>
      <c r="H632">
        <f t="shared" si="59"/>
        <v>30</v>
      </c>
      <c r="I632" s="3"/>
    </row>
    <row r="633" spans="1:9">
      <c r="A633" t="str">
        <f t="shared" si="58"/>
        <v>551A</v>
      </c>
      <c r="B633" t="str">
        <f t="shared" si="60"/>
        <v>8401</v>
      </c>
      <c r="C633" t="str">
        <f t="shared" si="61"/>
        <v>0184</v>
      </c>
      <c r="D633">
        <f t="shared" si="62"/>
        <v>388</v>
      </c>
      <c r="E633" t="str">
        <f>_xlfn.XLOOKUP(D633,'table of items'!A:A,'table of items'!E:E)</f>
        <v>Worry Seed</v>
      </c>
      <c r="F633" t="s">
        <v>3543</v>
      </c>
      <c r="G633" t="str">
        <f t="shared" si="63"/>
        <v/>
      </c>
      <c r="H633">
        <f t="shared" si="59"/>
        <v>31</v>
      </c>
      <c r="I633" s="3"/>
    </row>
    <row r="634" spans="1:9">
      <c r="A634" t="str">
        <f t="shared" si="58"/>
        <v>551C</v>
      </c>
      <c r="B634" t="str">
        <f t="shared" si="60"/>
        <v>0200</v>
      </c>
      <c r="C634" t="str">
        <f t="shared" si="61"/>
        <v>0002</v>
      </c>
      <c r="D634">
        <f t="shared" si="62"/>
        <v>2</v>
      </c>
      <c r="E634">
        <f>HEX2DEC(D634)</f>
        <v>2</v>
      </c>
      <c r="F634" t="s">
        <v>3543</v>
      </c>
      <c r="G634" t="str">
        <f t="shared" si="63"/>
        <v>Meleme Tutor</v>
      </c>
      <c r="H634">
        <f t="shared" si="59"/>
        <v>32</v>
      </c>
      <c r="I634" s="3"/>
    </row>
    <row r="635" spans="1:9">
      <c r="A635" t="str">
        <f t="shared" si="58"/>
        <v>551E</v>
      </c>
      <c r="B635" t="str">
        <f t="shared" si="60"/>
        <v>0F00</v>
      </c>
      <c r="C635" t="str">
        <f t="shared" si="61"/>
        <v>000F</v>
      </c>
      <c r="D635">
        <f t="shared" si="62"/>
        <v>15</v>
      </c>
      <c r="E635" t="str">
        <f>_xlfn.XLOOKUP(D635,'table of items'!A:A,'table of items'!E:E)</f>
        <v>Cut</v>
      </c>
      <c r="F635" t="s">
        <v>3545</v>
      </c>
      <c r="G635" t="str">
        <f t="shared" si="63"/>
        <v/>
      </c>
      <c r="H635">
        <f t="shared" si="59"/>
        <v>1</v>
      </c>
      <c r="I635" s="3"/>
    </row>
    <row r="636" spans="1:9">
      <c r="A636" t="str">
        <f t="shared" si="58"/>
        <v>5520</v>
      </c>
      <c r="B636" t="str">
        <f t="shared" si="60"/>
        <v>0300</v>
      </c>
      <c r="C636" t="str">
        <f t="shared" si="61"/>
        <v>0003</v>
      </c>
      <c r="D636">
        <f t="shared" si="62"/>
        <v>3</v>
      </c>
      <c r="E636">
        <f>HEX2DEC(D636)</f>
        <v>3</v>
      </c>
      <c r="F636" t="s">
        <v>3545</v>
      </c>
      <c r="G636" t="str">
        <f t="shared" si="63"/>
        <v/>
      </c>
      <c r="H636">
        <f t="shared" si="59"/>
        <v>2</v>
      </c>
      <c r="I636" s="3"/>
    </row>
    <row r="637" spans="1:9">
      <c r="A637" t="str">
        <f t="shared" si="58"/>
        <v>5522</v>
      </c>
      <c r="B637" t="str">
        <f t="shared" si="60"/>
        <v>3900</v>
      </c>
      <c r="C637" t="str">
        <f t="shared" si="61"/>
        <v>0039</v>
      </c>
      <c r="D637">
        <f t="shared" si="62"/>
        <v>57</v>
      </c>
      <c r="E637" t="str">
        <f>_xlfn.XLOOKUP(D637,'table of items'!A:A,'table of items'!E:E)</f>
        <v>Surf</v>
      </c>
      <c r="F637" t="s">
        <v>3545</v>
      </c>
      <c r="G637" t="str">
        <f t="shared" si="63"/>
        <v/>
      </c>
      <c r="H637">
        <f t="shared" si="59"/>
        <v>3</v>
      </c>
      <c r="I637" s="3"/>
    </row>
    <row r="638" spans="1:9">
      <c r="A638" t="str">
        <f t="shared" si="58"/>
        <v>5524</v>
      </c>
      <c r="B638" t="str">
        <f t="shared" si="60"/>
        <v>0500</v>
      </c>
      <c r="C638" t="str">
        <f t="shared" si="61"/>
        <v>0005</v>
      </c>
      <c r="D638">
        <f t="shared" si="62"/>
        <v>5</v>
      </c>
      <c r="E638">
        <f>HEX2DEC(D638)</f>
        <v>5</v>
      </c>
      <c r="F638" t="s">
        <v>3545</v>
      </c>
      <c r="G638" t="str">
        <f t="shared" si="63"/>
        <v/>
      </c>
      <c r="H638">
        <f t="shared" si="59"/>
        <v>4</v>
      </c>
      <c r="I638" s="3"/>
    </row>
    <row r="639" spans="1:9">
      <c r="A639" t="str">
        <f t="shared" si="58"/>
        <v>5526</v>
      </c>
      <c r="B639" t="str">
        <f t="shared" si="60"/>
        <v>4600</v>
      </c>
      <c r="C639" t="str">
        <f t="shared" si="61"/>
        <v>0046</v>
      </c>
      <c r="D639">
        <f t="shared" si="62"/>
        <v>70</v>
      </c>
      <c r="E639" t="str">
        <f>_xlfn.XLOOKUP(D639,'table of items'!A:A,'table of items'!E:E)</f>
        <v>Strength</v>
      </c>
      <c r="F639" t="s">
        <v>3545</v>
      </c>
      <c r="G639" t="str">
        <f t="shared" si="63"/>
        <v/>
      </c>
      <c r="H639">
        <f t="shared" si="59"/>
        <v>5</v>
      </c>
      <c r="I639" s="3"/>
    </row>
    <row r="640" spans="1:9">
      <c r="A640" t="str">
        <f t="shared" si="58"/>
        <v>5528</v>
      </c>
      <c r="B640" t="str">
        <f t="shared" si="60"/>
        <v>0500</v>
      </c>
      <c r="C640" t="str">
        <f t="shared" si="61"/>
        <v>0005</v>
      </c>
      <c r="D640">
        <f t="shared" si="62"/>
        <v>5</v>
      </c>
      <c r="E640">
        <f>HEX2DEC(D640)</f>
        <v>5</v>
      </c>
      <c r="F640" t="s">
        <v>3545</v>
      </c>
      <c r="G640" t="str">
        <f t="shared" si="63"/>
        <v/>
      </c>
      <c r="H640">
        <f t="shared" si="59"/>
        <v>6</v>
      </c>
      <c r="I640" s="3"/>
    </row>
    <row r="641" spans="1:9">
      <c r="A641" t="str">
        <f t="shared" si="58"/>
        <v>552A</v>
      </c>
      <c r="B641" t="str">
        <f t="shared" si="60"/>
        <v>9400</v>
      </c>
      <c r="C641" t="str">
        <f t="shared" si="61"/>
        <v>0094</v>
      </c>
      <c r="D641">
        <f t="shared" si="62"/>
        <v>148</v>
      </c>
      <c r="E641" t="str">
        <f>_xlfn.XLOOKUP(D641,'table of items'!A:A,'table of items'!E:E)</f>
        <v>Flash</v>
      </c>
      <c r="F641" t="s">
        <v>3545</v>
      </c>
      <c r="G641" t="str">
        <f t="shared" si="63"/>
        <v/>
      </c>
      <c r="H641">
        <f t="shared" si="59"/>
        <v>7</v>
      </c>
      <c r="I641" s="3"/>
    </row>
    <row r="642" spans="1:9">
      <c r="A642" t="str">
        <f t="shared" si="58"/>
        <v>552C</v>
      </c>
      <c r="B642" t="str">
        <f t="shared" si="60"/>
        <v>0400</v>
      </c>
      <c r="C642" t="str">
        <f t="shared" si="61"/>
        <v>0004</v>
      </c>
      <c r="D642">
        <f t="shared" si="62"/>
        <v>4</v>
      </c>
      <c r="E642">
        <f>HEX2DEC(D642)</f>
        <v>4</v>
      </c>
      <c r="F642" t="s">
        <v>3545</v>
      </c>
      <c r="G642" t="str">
        <f t="shared" si="63"/>
        <v/>
      </c>
      <c r="H642">
        <f t="shared" si="59"/>
        <v>8</v>
      </c>
      <c r="I642" s="3"/>
    </row>
    <row r="643" spans="1:9">
      <c r="A643" t="str">
        <f t="shared" ref="A643:A706" si="64">DEC2HEX(HEX2DEC(A642)+LEN(B642)/2,4)</f>
        <v>552E</v>
      </c>
      <c r="B643" t="str">
        <f t="shared" si="60"/>
        <v>F900</v>
      </c>
      <c r="C643" t="str">
        <f t="shared" si="61"/>
        <v>00F9</v>
      </c>
      <c r="D643">
        <f t="shared" si="62"/>
        <v>249</v>
      </c>
      <c r="E643" t="str">
        <f>_xlfn.XLOOKUP(D643,'table of items'!A:A,'table of items'!E:E)</f>
        <v>Rock Smash</v>
      </c>
      <c r="F643" t="s">
        <v>3545</v>
      </c>
      <c r="G643" t="str">
        <f t="shared" si="63"/>
        <v/>
      </c>
      <c r="H643">
        <f t="shared" si="59"/>
        <v>9</v>
      </c>
      <c r="I643" s="3"/>
    </row>
    <row r="644" spans="1:9">
      <c r="A644" t="str">
        <f t="shared" si="64"/>
        <v>5530</v>
      </c>
      <c r="B644" t="str">
        <f t="shared" si="60"/>
        <v>0200</v>
      </c>
      <c r="C644" t="str">
        <f t="shared" si="61"/>
        <v>0002</v>
      </c>
      <c r="D644">
        <f t="shared" si="62"/>
        <v>2</v>
      </c>
      <c r="E644">
        <f>HEX2DEC(D644)</f>
        <v>2</v>
      </c>
      <c r="F644" t="s">
        <v>3545</v>
      </c>
      <c r="G644" t="str">
        <f t="shared" si="63"/>
        <v/>
      </c>
      <c r="H644">
        <f t="shared" si="59"/>
        <v>10</v>
      </c>
      <c r="I644" s="3"/>
    </row>
    <row r="645" spans="1:9">
      <c r="A645" t="str">
        <f t="shared" si="64"/>
        <v>5532</v>
      </c>
      <c r="B645" t="str">
        <f t="shared" si="60"/>
        <v>FA00</v>
      </c>
      <c r="C645" t="str">
        <f t="shared" si="61"/>
        <v>00FA</v>
      </c>
      <c r="D645">
        <f t="shared" si="62"/>
        <v>250</v>
      </c>
      <c r="E645" t="str">
        <f>_xlfn.XLOOKUP(D645,'table of items'!A:A,'table of items'!E:E)</f>
        <v>Whirlpool</v>
      </c>
      <c r="F645" t="s">
        <v>3545</v>
      </c>
      <c r="G645" t="str">
        <f t="shared" si="63"/>
        <v/>
      </c>
      <c r="H645">
        <f t="shared" si="59"/>
        <v>11</v>
      </c>
      <c r="I645" s="3"/>
    </row>
    <row r="646" spans="1:9">
      <c r="A646" t="str">
        <f t="shared" si="64"/>
        <v>5534</v>
      </c>
      <c r="B646" t="str">
        <f t="shared" si="60"/>
        <v>0400</v>
      </c>
      <c r="C646" t="str">
        <f t="shared" si="61"/>
        <v>0004</v>
      </c>
      <c r="D646">
        <f t="shared" si="62"/>
        <v>4</v>
      </c>
      <c r="E646">
        <f>HEX2DEC(D646)</f>
        <v>4</v>
      </c>
      <c r="F646" t="s">
        <v>3545</v>
      </c>
      <c r="G646" t="str">
        <f t="shared" si="63"/>
        <v/>
      </c>
      <c r="H646">
        <f t="shared" si="59"/>
        <v>12</v>
      </c>
      <c r="I646" s="3"/>
    </row>
    <row r="647" spans="1:9">
      <c r="A647" t="str">
        <f t="shared" si="64"/>
        <v>5536</v>
      </c>
      <c r="B647" t="str">
        <f t="shared" si="60"/>
        <v>7F00</v>
      </c>
      <c r="C647" t="str">
        <f t="shared" si="61"/>
        <v>007F</v>
      </c>
      <c r="D647">
        <f t="shared" si="62"/>
        <v>127</v>
      </c>
      <c r="E647" t="str">
        <f>_xlfn.XLOOKUP(D647,'table of items'!A:A,'table of items'!E:E)</f>
        <v>Waterfall</v>
      </c>
      <c r="F647" t="s">
        <v>3545</v>
      </c>
      <c r="G647" t="str">
        <f t="shared" si="63"/>
        <v/>
      </c>
      <c r="H647">
        <f t="shared" ref="H647:H710" si="65">IF(F647&lt;&gt;F646,1,H646+1)</f>
        <v>13</v>
      </c>
      <c r="I647" s="3"/>
    </row>
    <row r="648" spans="1:9">
      <c r="A648" t="str">
        <f t="shared" si="64"/>
        <v>5538</v>
      </c>
      <c r="B648" t="str">
        <f t="shared" si="60"/>
        <v>0400</v>
      </c>
      <c r="C648" t="str">
        <f t="shared" si="61"/>
        <v>0004</v>
      </c>
      <c r="D648">
        <f t="shared" si="62"/>
        <v>4</v>
      </c>
      <c r="E648">
        <f>HEX2DEC(D648)</f>
        <v>4</v>
      </c>
      <c r="F648" t="s">
        <v>3545</v>
      </c>
      <c r="G648" t="str">
        <f t="shared" si="63"/>
        <v/>
      </c>
      <c r="H648">
        <f t="shared" si="65"/>
        <v>14</v>
      </c>
      <c r="I648" s="3"/>
    </row>
    <row r="649" spans="1:9">
      <c r="A649" t="str">
        <f t="shared" si="64"/>
        <v>553A</v>
      </c>
      <c r="B649" t="str">
        <f t="shared" si="60"/>
        <v>2301</v>
      </c>
      <c r="C649" t="str">
        <f t="shared" si="61"/>
        <v>0123</v>
      </c>
      <c r="D649">
        <f t="shared" si="62"/>
        <v>291</v>
      </c>
      <c r="E649" t="str">
        <f>_xlfn.XLOOKUP(D649,'table of items'!A:A,'table of items'!E:E)</f>
        <v>Dive</v>
      </c>
      <c r="F649" t="s">
        <v>3545</v>
      </c>
      <c r="G649" t="str">
        <f t="shared" si="63"/>
        <v/>
      </c>
      <c r="H649">
        <f t="shared" si="65"/>
        <v>15</v>
      </c>
      <c r="I649" s="3"/>
    </row>
    <row r="650" spans="1:9">
      <c r="A650" t="str">
        <f t="shared" si="64"/>
        <v>553C</v>
      </c>
      <c r="B650" t="str">
        <f t="shared" si="60"/>
        <v>0400</v>
      </c>
      <c r="C650" t="str">
        <f t="shared" si="61"/>
        <v>0004</v>
      </c>
      <c r="D650">
        <f t="shared" si="62"/>
        <v>4</v>
      </c>
      <c r="E650">
        <f>HEX2DEC(D650)</f>
        <v>4</v>
      </c>
      <c r="F650" t="s">
        <v>3545</v>
      </c>
      <c r="G650" t="str">
        <f t="shared" si="63"/>
        <v/>
      </c>
      <c r="H650">
        <f t="shared" si="65"/>
        <v>16</v>
      </c>
      <c r="I650" s="3"/>
    </row>
    <row r="651" spans="1:9">
      <c r="A651" t="str">
        <f t="shared" si="64"/>
        <v>553E</v>
      </c>
      <c r="B651" t="str">
        <f t="shared" si="60"/>
        <v>AF01</v>
      </c>
      <c r="C651" t="str">
        <f t="shared" si="61"/>
        <v>01AF</v>
      </c>
      <c r="D651">
        <f t="shared" si="62"/>
        <v>431</v>
      </c>
      <c r="E651" t="str">
        <f>_xlfn.XLOOKUP(D651,'table of items'!A:A,'table of items'!E:E)</f>
        <v>Rock Climb</v>
      </c>
      <c r="F651" t="s">
        <v>3545</v>
      </c>
      <c r="G651" t="str">
        <f t="shared" si="63"/>
        <v/>
      </c>
      <c r="H651">
        <f t="shared" si="65"/>
        <v>17</v>
      </c>
      <c r="I651" s="3"/>
    </row>
    <row r="652" spans="1:9">
      <c r="A652" t="str">
        <f t="shared" si="64"/>
        <v>5540</v>
      </c>
      <c r="B652" t="str">
        <f t="shared" si="60"/>
        <v>0400</v>
      </c>
      <c r="C652" t="str">
        <f t="shared" si="61"/>
        <v>0004</v>
      </c>
      <c r="D652">
        <f t="shared" si="62"/>
        <v>4</v>
      </c>
      <c r="E652">
        <f>HEX2DEC(D652)</f>
        <v>4</v>
      </c>
      <c r="F652" t="s">
        <v>3545</v>
      </c>
      <c r="G652" t="str">
        <f t="shared" si="63"/>
        <v/>
      </c>
      <c r="H652">
        <f t="shared" si="65"/>
        <v>18</v>
      </c>
      <c r="I652" s="3"/>
    </row>
    <row r="653" spans="1:9">
      <c r="A653" t="str">
        <f t="shared" si="64"/>
        <v>5542</v>
      </c>
      <c r="B653" t="str">
        <f t="shared" si="60"/>
        <v>B001</v>
      </c>
      <c r="C653" t="str">
        <f t="shared" si="61"/>
        <v>01B0</v>
      </c>
      <c r="D653">
        <f t="shared" si="62"/>
        <v>432</v>
      </c>
      <c r="E653" t="str">
        <f>_xlfn.XLOOKUP(D653,'table of items'!A:A,'table of items'!E:E)</f>
        <v>Defog</v>
      </c>
      <c r="F653" t="s">
        <v>3545</v>
      </c>
      <c r="G653" t="str">
        <f t="shared" si="63"/>
        <v/>
      </c>
      <c r="H653">
        <f t="shared" si="65"/>
        <v>19</v>
      </c>
      <c r="I653" s="3"/>
    </row>
    <row r="654" spans="1:9">
      <c r="A654" t="str">
        <f t="shared" si="64"/>
        <v>5544</v>
      </c>
      <c r="B654" t="str">
        <f t="shared" si="60"/>
        <v>0300</v>
      </c>
      <c r="C654" t="str">
        <f t="shared" si="61"/>
        <v>0003</v>
      </c>
      <c r="D654">
        <f t="shared" si="62"/>
        <v>3</v>
      </c>
      <c r="E654">
        <f>HEX2DEC(D654)</f>
        <v>3</v>
      </c>
      <c r="F654" t="s">
        <v>3545</v>
      </c>
      <c r="G654" t="str">
        <f t="shared" si="63"/>
        <v/>
      </c>
      <c r="H654">
        <f t="shared" si="65"/>
        <v>20</v>
      </c>
      <c r="I654" s="3"/>
    </row>
    <row r="655" spans="1:9">
      <c r="A655" t="str">
        <f t="shared" si="64"/>
        <v>5546</v>
      </c>
      <c r="B655" t="str">
        <f t="shared" si="60"/>
        <v>6401</v>
      </c>
      <c r="C655" t="str">
        <f t="shared" si="61"/>
        <v>0164</v>
      </c>
      <c r="D655">
        <f t="shared" si="62"/>
        <v>356</v>
      </c>
      <c r="E655" t="str">
        <f>_xlfn.XLOOKUP(D655,'table of items'!A:A,'table of items'!E:E)</f>
        <v>Gravity</v>
      </c>
      <c r="F655" t="s">
        <v>3545</v>
      </c>
      <c r="G655" t="str">
        <f t="shared" si="63"/>
        <v/>
      </c>
      <c r="H655">
        <f t="shared" si="65"/>
        <v>21</v>
      </c>
      <c r="I655" s="3"/>
    </row>
    <row r="656" spans="1:9">
      <c r="A656" t="str">
        <f t="shared" si="64"/>
        <v>5548</v>
      </c>
      <c r="B656" t="str">
        <f t="shared" si="60"/>
        <v>0300</v>
      </c>
      <c r="C656" t="str">
        <f t="shared" si="61"/>
        <v>0003</v>
      </c>
      <c r="D656">
        <f t="shared" si="62"/>
        <v>3</v>
      </c>
      <c r="E656">
        <f>HEX2DEC(D656)</f>
        <v>3</v>
      </c>
      <c r="F656" t="s">
        <v>3545</v>
      </c>
      <c r="G656" t="str">
        <f t="shared" si="63"/>
        <v/>
      </c>
      <c r="H656">
        <f t="shared" si="65"/>
        <v>22</v>
      </c>
      <c r="I656" s="3"/>
    </row>
    <row r="657" spans="1:9">
      <c r="A657" t="str">
        <f t="shared" si="64"/>
        <v>554A</v>
      </c>
      <c r="B657" t="str">
        <f t="shared" si="60"/>
        <v>BF00</v>
      </c>
      <c r="C657" t="str">
        <f t="shared" si="61"/>
        <v>00BF</v>
      </c>
      <c r="D657">
        <f t="shared" si="62"/>
        <v>191</v>
      </c>
      <c r="E657" t="str">
        <f>_xlfn.XLOOKUP(D657,'table of items'!A:A,'table of items'!E:E)</f>
        <v>Spikes</v>
      </c>
      <c r="F657" t="s">
        <v>3545</v>
      </c>
      <c r="G657" t="str">
        <f t="shared" si="63"/>
        <v/>
      </c>
      <c r="H657">
        <f t="shared" si="65"/>
        <v>23</v>
      </c>
      <c r="I657" s="3"/>
    </row>
    <row r="658" spans="1:9">
      <c r="A658" t="str">
        <f t="shared" si="64"/>
        <v>554C</v>
      </c>
      <c r="B658" t="str">
        <f t="shared" si="60"/>
        <v>0300</v>
      </c>
      <c r="C658" t="str">
        <f t="shared" si="61"/>
        <v>0003</v>
      </c>
      <c r="D658">
        <f t="shared" si="62"/>
        <v>3</v>
      </c>
      <c r="E658">
        <f>HEX2DEC(D658)</f>
        <v>3</v>
      </c>
      <c r="F658" t="s">
        <v>3545</v>
      </c>
      <c r="G658" t="str">
        <f t="shared" si="63"/>
        <v/>
      </c>
      <c r="H658">
        <f t="shared" si="65"/>
        <v>24</v>
      </c>
      <c r="I658" s="3"/>
    </row>
    <row r="659" spans="1:9">
      <c r="A659" t="str">
        <f t="shared" si="64"/>
        <v>554E</v>
      </c>
      <c r="B659" t="str">
        <f t="shared" si="60"/>
        <v>BE01</v>
      </c>
      <c r="C659" t="str">
        <f t="shared" si="61"/>
        <v>01BE</v>
      </c>
      <c r="D659">
        <f t="shared" si="62"/>
        <v>446</v>
      </c>
      <c r="E659" t="str">
        <f>_xlfn.XLOOKUP(D659,'table of items'!A:A,'table of items'!E:E)</f>
        <v>Stealth Rock</v>
      </c>
      <c r="F659" t="s">
        <v>3545</v>
      </c>
      <c r="G659" t="str">
        <f t="shared" si="63"/>
        <v/>
      </c>
      <c r="H659">
        <f t="shared" si="65"/>
        <v>25</v>
      </c>
      <c r="I659" s="3"/>
    </row>
    <row r="660" spans="1:9">
      <c r="A660" t="str">
        <f t="shared" si="64"/>
        <v>5550</v>
      </c>
      <c r="B660" t="str">
        <f t="shared" si="60"/>
        <v>0300</v>
      </c>
      <c r="C660" t="str">
        <f t="shared" si="61"/>
        <v>0003</v>
      </c>
      <c r="D660">
        <f t="shared" si="62"/>
        <v>3</v>
      </c>
      <c r="E660">
        <f>HEX2DEC(D660)</f>
        <v>3</v>
      </c>
      <c r="F660" t="s">
        <v>3545</v>
      </c>
      <c r="G660" t="str">
        <f t="shared" si="63"/>
        <v/>
      </c>
      <c r="H660">
        <f t="shared" si="65"/>
        <v>26</v>
      </c>
      <c r="I660" s="3"/>
    </row>
    <row r="661" spans="1:9">
      <c r="A661" t="str">
        <f t="shared" si="64"/>
        <v>5552</v>
      </c>
      <c r="B661" t="str">
        <f t="shared" si="60"/>
        <v>3402</v>
      </c>
      <c r="C661" t="str">
        <f t="shared" si="61"/>
        <v>0234</v>
      </c>
      <c r="D661">
        <f t="shared" si="62"/>
        <v>564</v>
      </c>
      <c r="E661" t="str">
        <f>_xlfn.XLOOKUP(D661,'table of items'!A:A,'table of items'!E:E)</f>
        <v>Sticky Web</v>
      </c>
      <c r="F661" t="s">
        <v>3545</v>
      </c>
      <c r="G661" t="str">
        <f t="shared" si="63"/>
        <v/>
      </c>
      <c r="H661">
        <f t="shared" si="65"/>
        <v>27</v>
      </c>
      <c r="I661" s="3"/>
    </row>
    <row r="662" spans="1:9">
      <c r="A662" t="str">
        <f t="shared" si="64"/>
        <v>5554</v>
      </c>
      <c r="B662" t="str">
        <f t="shared" si="60"/>
        <v>0300</v>
      </c>
      <c r="C662" t="str">
        <f t="shared" si="61"/>
        <v>0003</v>
      </c>
      <c r="D662">
        <f t="shared" si="62"/>
        <v>3</v>
      </c>
      <c r="E662">
        <f>HEX2DEC(D662)</f>
        <v>3</v>
      </c>
      <c r="F662" t="s">
        <v>3545</v>
      </c>
      <c r="G662" t="str">
        <f t="shared" si="63"/>
        <v/>
      </c>
      <c r="H662">
        <f t="shared" si="65"/>
        <v>28</v>
      </c>
      <c r="I662" s="3"/>
    </row>
    <row r="663" spans="1:9">
      <c r="A663" t="str">
        <f t="shared" si="64"/>
        <v>5556</v>
      </c>
      <c r="B663" t="str">
        <f t="shared" si="60"/>
        <v>6E01</v>
      </c>
      <c r="C663" t="str">
        <f t="shared" si="61"/>
        <v>016E</v>
      </c>
      <c r="D663">
        <f t="shared" si="62"/>
        <v>366</v>
      </c>
      <c r="E663" t="str">
        <f>_xlfn.XLOOKUP(D663,'table of items'!A:A,'table of items'!E:E)</f>
        <v>Tailwind</v>
      </c>
      <c r="F663" t="s">
        <v>3545</v>
      </c>
      <c r="G663" t="str">
        <f t="shared" si="63"/>
        <v/>
      </c>
      <c r="H663">
        <f t="shared" si="65"/>
        <v>29</v>
      </c>
      <c r="I663" s="3"/>
    </row>
    <row r="664" spans="1:9">
      <c r="A664" t="str">
        <f t="shared" si="64"/>
        <v>5558</v>
      </c>
      <c r="B664" t="str">
        <f t="shared" si="60"/>
        <v>0300</v>
      </c>
      <c r="C664" t="str">
        <f t="shared" si="61"/>
        <v>0003</v>
      </c>
      <c r="D664">
        <f t="shared" si="62"/>
        <v>3</v>
      </c>
      <c r="E664">
        <f>HEX2DEC(D664)</f>
        <v>3</v>
      </c>
      <c r="F664" t="s">
        <v>3545</v>
      </c>
      <c r="G664" t="str">
        <f t="shared" si="63"/>
        <v/>
      </c>
      <c r="H664">
        <f t="shared" si="65"/>
        <v>30</v>
      </c>
      <c r="I664" s="3"/>
    </row>
    <row r="665" spans="1:9">
      <c r="A665" t="str">
        <f t="shared" si="64"/>
        <v>555A</v>
      </c>
      <c r="B665" t="str">
        <f t="shared" si="60"/>
        <v>8601</v>
      </c>
      <c r="C665" t="str">
        <f t="shared" si="61"/>
        <v>0186</v>
      </c>
      <c r="D665">
        <f t="shared" si="62"/>
        <v>390</v>
      </c>
      <c r="E665" t="str">
        <f>_xlfn.XLOOKUP(D665,'table of items'!A:A,'table of items'!E:E)</f>
        <v>Toxic Spikes</v>
      </c>
      <c r="F665" t="s">
        <v>3545</v>
      </c>
      <c r="G665" t="str">
        <f t="shared" si="63"/>
        <v/>
      </c>
      <c r="H665">
        <f t="shared" si="65"/>
        <v>31</v>
      </c>
      <c r="I665" s="3"/>
    </row>
    <row r="666" spans="1:9">
      <c r="A666" t="str">
        <f t="shared" si="64"/>
        <v>555C</v>
      </c>
      <c r="B666" t="str">
        <f t="shared" si="60"/>
        <v>0300</v>
      </c>
      <c r="C666" t="str">
        <f t="shared" si="61"/>
        <v>0003</v>
      </c>
      <c r="D666">
        <f t="shared" si="62"/>
        <v>3</v>
      </c>
      <c r="E666">
        <f>HEX2DEC(D666)</f>
        <v>3</v>
      </c>
      <c r="F666" t="s">
        <v>3545</v>
      </c>
      <c r="G666" t="str">
        <f t="shared" si="63"/>
        <v>Akala Tutor</v>
      </c>
      <c r="H666">
        <f t="shared" si="65"/>
        <v>32</v>
      </c>
      <c r="I666" s="3"/>
    </row>
    <row r="667" spans="1:9">
      <c r="A667" t="str">
        <f t="shared" si="64"/>
        <v>555E</v>
      </c>
      <c r="B667" t="str">
        <f t="shared" si="60"/>
        <v>9501</v>
      </c>
      <c r="C667" t="str">
        <f t="shared" si="61"/>
        <v>0195</v>
      </c>
      <c r="D667">
        <f t="shared" si="62"/>
        <v>405</v>
      </c>
      <c r="E667" t="str">
        <f>_xlfn.XLOOKUP(D667,'table of items'!A:A,'table of items'!E:E)</f>
        <v>Bug Buzz</v>
      </c>
      <c r="F667" t="s">
        <v>3544</v>
      </c>
      <c r="G667" t="str">
        <f t="shared" si="63"/>
        <v/>
      </c>
      <c r="H667">
        <f t="shared" si="65"/>
        <v>1</v>
      </c>
      <c r="I667" s="3"/>
    </row>
    <row r="668" spans="1:9">
      <c r="A668" t="str">
        <f t="shared" si="64"/>
        <v>5560</v>
      </c>
      <c r="B668" t="str">
        <f t="shared" si="60"/>
        <v>0700</v>
      </c>
      <c r="C668" t="str">
        <f t="shared" si="61"/>
        <v>0007</v>
      </c>
      <c r="D668">
        <f t="shared" si="62"/>
        <v>7</v>
      </c>
      <c r="E668">
        <f>HEX2DEC(D668)</f>
        <v>7</v>
      </c>
      <c r="F668" t="s">
        <v>3544</v>
      </c>
      <c r="G668" t="str">
        <f t="shared" si="63"/>
        <v/>
      </c>
      <c r="H668">
        <f t="shared" si="65"/>
        <v>2</v>
      </c>
      <c r="I668" s="3"/>
    </row>
    <row r="669" spans="1:9">
      <c r="A669" t="str">
        <f t="shared" si="64"/>
        <v>5562</v>
      </c>
      <c r="B669" t="str">
        <f t="shared" si="60"/>
        <v>A702</v>
      </c>
      <c r="C669" t="str">
        <f t="shared" si="61"/>
        <v>02A7</v>
      </c>
      <c r="D669">
        <f t="shared" si="62"/>
        <v>679</v>
      </c>
      <c r="E669" t="str">
        <f>_xlfn.XLOOKUP(D669,'table of items'!A:A,'table of items'!E:E)</f>
        <v>Lunge</v>
      </c>
      <c r="F669" t="s">
        <v>3544</v>
      </c>
      <c r="G669" t="str">
        <f t="shared" si="63"/>
        <v/>
      </c>
      <c r="H669">
        <f t="shared" si="65"/>
        <v>3</v>
      </c>
      <c r="I669" s="3"/>
    </row>
    <row r="670" spans="1:9">
      <c r="A670" t="str">
        <f t="shared" si="64"/>
        <v>5564</v>
      </c>
      <c r="B670" t="str">
        <f t="shared" si="60"/>
        <v>0900</v>
      </c>
      <c r="C670" t="str">
        <f t="shared" si="61"/>
        <v>0009</v>
      </c>
      <c r="D670">
        <f t="shared" si="62"/>
        <v>9</v>
      </c>
      <c r="E670">
        <f>HEX2DEC(D670)</f>
        <v>9</v>
      </c>
      <c r="F670" t="s">
        <v>3544</v>
      </c>
      <c r="G670" t="str">
        <f t="shared" si="63"/>
        <v/>
      </c>
      <c r="H670">
        <f t="shared" si="65"/>
        <v>4</v>
      </c>
      <c r="I670" s="3"/>
    </row>
    <row r="671" spans="1:9">
      <c r="A671" t="str">
        <f t="shared" si="64"/>
        <v>5566</v>
      </c>
      <c r="B671" t="str">
        <f t="shared" si="60"/>
        <v>9702</v>
      </c>
      <c r="C671" t="str">
        <f t="shared" si="61"/>
        <v>0297</v>
      </c>
      <c r="D671">
        <f t="shared" si="62"/>
        <v>663</v>
      </c>
      <c r="E671" t="str">
        <f>_xlfn.XLOOKUP(D671,'table of items'!A:A,'table of items'!E:E)</f>
        <v>Darkest Lariat</v>
      </c>
      <c r="F671" t="s">
        <v>3544</v>
      </c>
      <c r="G671" t="str">
        <f t="shared" si="63"/>
        <v/>
      </c>
      <c r="H671">
        <f t="shared" si="65"/>
        <v>5</v>
      </c>
      <c r="I671" s="3"/>
    </row>
    <row r="672" spans="1:9">
      <c r="A672" t="str">
        <f t="shared" si="64"/>
        <v>5568</v>
      </c>
      <c r="B672" t="str">
        <f t="shared" si="60"/>
        <v>0600</v>
      </c>
      <c r="C672" t="str">
        <f t="shared" si="61"/>
        <v>0006</v>
      </c>
      <c r="D672">
        <f t="shared" si="62"/>
        <v>6</v>
      </c>
      <c r="E672">
        <f>HEX2DEC(D672)</f>
        <v>6</v>
      </c>
      <c r="F672" t="s">
        <v>3544</v>
      </c>
      <c r="G672" t="str">
        <f t="shared" si="63"/>
        <v/>
      </c>
      <c r="H672">
        <f t="shared" si="65"/>
        <v>6</v>
      </c>
      <c r="I672" s="3"/>
    </row>
    <row r="673" spans="1:9">
      <c r="A673" t="str">
        <f t="shared" si="64"/>
        <v>556A</v>
      </c>
      <c r="B673" t="str">
        <f t="shared" si="60"/>
        <v>C102</v>
      </c>
      <c r="C673" t="str">
        <f t="shared" si="61"/>
        <v>02C1</v>
      </c>
      <c r="D673">
        <f t="shared" si="62"/>
        <v>705</v>
      </c>
      <c r="E673" t="str">
        <f>_xlfn.XLOOKUP(D673,'table of items'!A:A,'table of items'!E:E)</f>
        <v>Fleur Cannon</v>
      </c>
      <c r="F673" t="s">
        <v>3544</v>
      </c>
      <c r="G673" t="str">
        <f t="shared" si="63"/>
        <v/>
      </c>
      <c r="H673">
        <f t="shared" si="65"/>
        <v>7</v>
      </c>
      <c r="I673" s="3"/>
    </row>
    <row r="674" spans="1:9">
      <c r="A674" t="str">
        <f t="shared" si="64"/>
        <v>556C</v>
      </c>
      <c r="B674" t="str">
        <f t="shared" si="60"/>
        <v>0C00</v>
      </c>
      <c r="C674" t="str">
        <f t="shared" si="61"/>
        <v>000C</v>
      </c>
      <c r="D674">
        <f t="shared" si="62"/>
        <v>12</v>
      </c>
      <c r="E674">
        <f>HEX2DEC(D674)</f>
        <v>18</v>
      </c>
      <c r="F674" t="s">
        <v>3544</v>
      </c>
      <c r="G674" t="str">
        <f t="shared" si="63"/>
        <v/>
      </c>
      <c r="H674">
        <f t="shared" si="65"/>
        <v>8</v>
      </c>
      <c r="I674" s="3"/>
    </row>
    <row r="675" spans="1:9">
      <c r="A675" t="str">
        <f t="shared" si="64"/>
        <v>556E</v>
      </c>
      <c r="B675" t="str">
        <f t="shared" si="60"/>
        <v>6902</v>
      </c>
      <c r="C675" t="str">
        <f t="shared" si="61"/>
        <v>0269</v>
      </c>
      <c r="D675">
        <f t="shared" si="62"/>
        <v>617</v>
      </c>
      <c r="E675" t="str">
        <f>_xlfn.XLOOKUP(D675,'table of items'!A:A,'table of items'!E:E)</f>
        <v>Light of Ruin</v>
      </c>
      <c r="F675" t="s">
        <v>3544</v>
      </c>
      <c r="G675" t="str">
        <f t="shared" si="63"/>
        <v/>
      </c>
      <c r="H675">
        <f t="shared" si="65"/>
        <v>9</v>
      </c>
      <c r="I675" s="3"/>
    </row>
    <row r="676" spans="1:9">
      <c r="A676" t="str">
        <f t="shared" si="64"/>
        <v>5570</v>
      </c>
      <c r="B676" t="str">
        <f t="shared" si="60"/>
        <v>0C00</v>
      </c>
      <c r="C676" t="str">
        <f t="shared" si="61"/>
        <v>000C</v>
      </c>
      <c r="D676">
        <f t="shared" si="62"/>
        <v>12</v>
      </c>
      <c r="E676">
        <f>HEX2DEC(D676)</f>
        <v>18</v>
      </c>
      <c r="F676" t="s">
        <v>3544</v>
      </c>
      <c r="G676" t="str">
        <f t="shared" si="63"/>
        <v/>
      </c>
      <c r="H676">
        <f t="shared" si="65"/>
        <v>10</v>
      </c>
      <c r="I676" s="3"/>
    </row>
    <row r="677" spans="1:9">
      <c r="A677" t="str">
        <f t="shared" si="64"/>
        <v>5572</v>
      </c>
      <c r="B677" t="str">
        <f t="shared" si="60"/>
        <v>C702</v>
      </c>
      <c r="C677" t="str">
        <f t="shared" si="61"/>
        <v>02C7</v>
      </c>
      <c r="D677">
        <f t="shared" si="62"/>
        <v>711</v>
      </c>
      <c r="E677" t="str">
        <f>_xlfn.XLOOKUP(D677,'table of items'!A:A,'table of items'!E:E)</f>
        <v>Prismatic Laser</v>
      </c>
      <c r="F677" t="s">
        <v>3544</v>
      </c>
      <c r="G677" t="str">
        <f t="shared" si="63"/>
        <v/>
      </c>
      <c r="H677">
        <f t="shared" si="65"/>
        <v>11</v>
      </c>
      <c r="I677" s="3"/>
    </row>
    <row r="678" spans="1:9">
      <c r="A678" t="str">
        <f t="shared" si="64"/>
        <v>5574</v>
      </c>
      <c r="B678" t="str">
        <f t="shared" si="60"/>
        <v>0C00</v>
      </c>
      <c r="C678" t="str">
        <f t="shared" si="61"/>
        <v>000C</v>
      </c>
      <c r="D678">
        <f t="shared" si="62"/>
        <v>12</v>
      </c>
      <c r="E678">
        <f>HEX2DEC(D678)</f>
        <v>18</v>
      </c>
      <c r="F678" t="s">
        <v>3544</v>
      </c>
      <c r="G678" t="str">
        <f t="shared" si="63"/>
        <v/>
      </c>
      <c r="H678">
        <f t="shared" si="65"/>
        <v>12</v>
      </c>
      <c r="I678" s="3"/>
    </row>
    <row r="679" spans="1:9">
      <c r="A679" t="str">
        <f t="shared" si="64"/>
        <v>5576</v>
      </c>
      <c r="B679" t="str">
        <f t="shared" si="60"/>
        <v>9B01</v>
      </c>
      <c r="C679" t="str">
        <f t="shared" si="61"/>
        <v>019B</v>
      </c>
      <c r="D679">
        <f t="shared" si="62"/>
        <v>411</v>
      </c>
      <c r="E679" t="str">
        <f>_xlfn.XLOOKUP(D679,'table of items'!A:A,'table of items'!E:E)</f>
        <v>Focus Blast</v>
      </c>
      <c r="F679" t="s">
        <v>3544</v>
      </c>
      <c r="G679" t="str">
        <f t="shared" si="63"/>
        <v/>
      </c>
      <c r="H679">
        <f t="shared" si="65"/>
        <v>13</v>
      </c>
      <c r="I679" s="3"/>
    </row>
    <row r="680" spans="1:9">
      <c r="A680" t="str">
        <f t="shared" si="64"/>
        <v>5578</v>
      </c>
      <c r="B680" t="str">
        <f t="shared" si="60"/>
        <v>0700</v>
      </c>
      <c r="C680" t="str">
        <f t="shared" si="61"/>
        <v>0007</v>
      </c>
      <c r="D680">
        <f t="shared" si="62"/>
        <v>7</v>
      </c>
      <c r="E680">
        <f>HEX2DEC(D680)</f>
        <v>7</v>
      </c>
      <c r="F680" t="s">
        <v>3544</v>
      </c>
      <c r="G680" t="str">
        <f t="shared" si="63"/>
        <v/>
      </c>
      <c r="H680">
        <f t="shared" si="65"/>
        <v>14</v>
      </c>
      <c r="I680" s="3"/>
    </row>
    <row r="681" spans="1:9">
      <c r="A681" t="str">
        <f t="shared" si="64"/>
        <v>557A</v>
      </c>
      <c r="B681" t="str">
        <f t="shared" ref="B681:B736" si="66">MID($J$1,(HEX2DEC(A681)-20480)*2+1,4)</f>
        <v>3602</v>
      </c>
      <c r="C681" t="str">
        <f t="shared" ref="C681:C736" si="67">RIGHT(B681,2)&amp;LEFT(B681,2)</f>
        <v>0236</v>
      </c>
      <c r="D681">
        <f t="shared" ref="D681:D736" si="68">HEX2DEC(C681)</f>
        <v>566</v>
      </c>
      <c r="E681" t="str">
        <f>_xlfn.XLOOKUP(D681,'table of items'!A:A,'table of items'!E:E)</f>
        <v>Phantom Force</v>
      </c>
      <c r="F681" t="s">
        <v>3544</v>
      </c>
      <c r="G681" t="str">
        <f t="shared" si="63"/>
        <v/>
      </c>
      <c r="H681">
        <f t="shared" si="65"/>
        <v>15</v>
      </c>
      <c r="I681" s="3"/>
    </row>
    <row r="682" spans="1:9">
      <c r="A682" t="str">
        <f t="shared" si="64"/>
        <v>557C</v>
      </c>
      <c r="B682" t="str">
        <f t="shared" si="66"/>
        <v>0600</v>
      </c>
      <c r="C682" t="str">
        <f t="shared" si="67"/>
        <v>0006</v>
      </c>
      <c r="D682">
        <f t="shared" si="68"/>
        <v>6</v>
      </c>
      <c r="E682">
        <f>HEX2DEC(D682)</f>
        <v>6</v>
      </c>
      <c r="F682" t="s">
        <v>3544</v>
      </c>
      <c r="G682" t="str">
        <f t="shared" si="63"/>
        <v/>
      </c>
      <c r="H682">
        <f t="shared" si="65"/>
        <v>16</v>
      </c>
      <c r="I682" s="3"/>
    </row>
    <row r="683" spans="1:9">
      <c r="A683" t="str">
        <f t="shared" si="64"/>
        <v>557E</v>
      </c>
      <c r="B683" t="str">
        <f t="shared" si="66"/>
        <v>D301</v>
      </c>
      <c r="C683" t="str">
        <f t="shared" si="67"/>
        <v>01D3</v>
      </c>
      <c r="D683">
        <f t="shared" si="68"/>
        <v>467</v>
      </c>
      <c r="E683" t="str">
        <f>_xlfn.XLOOKUP(D683,'table of items'!A:A,'table of items'!E:E)</f>
        <v>Shadow Force</v>
      </c>
      <c r="F683" t="s">
        <v>3544</v>
      </c>
      <c r="G683" t="str">
        <f t="shared" si="63"/>
        <v/>
      </c>
      <c r="H683">
        <f t="shared" si="65"/>
        <v>17</v>
      </c>
      <c r="I683" s="3"/>
    </row>
    <row r="684" spans="1:9">
      <c r="A684" t="str">
        <f t="shared" si="64"/>
        <v>5580</v>
      </c>
      <c r="B684" t="str">
        <f t="shared" si="66"/>
        <v>0900</v>
      </c>
      <c r="C684" t="str">
        <f t="shared" si="67"/>
        <v>0009</v>
      </c>
      <c r="D684">
        <f t="shared" si="68"/>
        <v>9</v>
      </c>
      <c r="E684">
        <f>HEX2DEC(D684)</f>
        <v>9</v>
      </c>
      <c r="F684" t="s">
        <v>3544</v>
      </c>
      <c r="G684" t="str">
        <f t="shared" si="63"/>
        <v/>
      </c>
      <c r="H684">
        <f t="shared" si="65"/>
        <v>18</v>
      </c>
      <c r="I684" s="3"/>
    </row>
    <row r="685" spans="1:9">
      <c r="A685" t="str">
        <f t="shared" si="64"/>
        <v>5582</v>
      </c>
      <c r="B685" t="str">
        <f t="shared" si="66"/>
        <v>6802</v>
      </c>
      <c r="C685" t="str">
        <f t="shared" si="67"/>
        <v>0268</v>
      </c>
      <c r="D685">
        <f t="shared" si="68"/>
        <v>616</v>
      </c>
      <c r="E685" t="str">
        <f>_xlfn.XLOOKUP(D685,'table of items'!A:A,'table of items'!E:E)</f>
        <v>Land’s Wrath</v>
      </c>
      <c r="F685" t="s">
        <v>3544</v>
      </c>
      <c r="G685" t="str">
        <f t="shared" si="63"/>
        <v/>
      </c>
      <c r="H685">
        <f t="shared" si="65"/>
        <v>19</v>
      </c>
      <c r="I685" s="3"/>
    </row>
    <row r="686" spans="1:9">
      <c r="A686" t="str">
        <f t="shared" si="64"/>
        <v>5584</v>
      </c>
      <c r="B686" t="str">
        <f t="shared" si="66"/>
        <v>0700</v>
      </c>
      <c r="C686" t="str">
        <f t="shared" si="67"/>
        <v>0007</v>
      </c>
      <c r="D686">
        <f t="shared" si="68"/>
        <v>7</v>
      </c>
      <c r="E686">
        <f>HEX2DEC(D686)</f>
        <v>7</v>
      </c>
      <c r="F686" t="s">
        <v>3544</v>
      </c>
      <c r="G686" t="str">
        <f t="shared" si="63"/>
        <v/>
      </c>
      <c r="H686">
        <f t="shared" si="65"/>
        <v>20</v>
      </c>
      <c r="I686" s="3"/>
    </row>
    <row r="687" spans="1:9">
      <c r="A687" t="str">
        <f t="shared" si="64"/>
        <v>5586</v>
      </c>
      <c r="B687" t="str">
        <f t="shared" si="66"/>
        <v>2502</v>
      </c>
      <c r="C687" t="str">
        <f t="shared" si="67"/>
        <v>0225</v>
      </c>
      <c r="D687">
        <f t="shared" si="68"/>
        <v>549</v>
      </c>
      <c r="E687" t="str">
        <f>_xlfn.XLOOKUP(D687,'table of items'!A:A,'table of items'!E:E)</f>
        <v>Glaciate</v>
      </c>
      <c r="F687" t="s">
        <v>3544</v>
      </c>
      <c r="G687" t="str">
        <f t="shared" si="63"/>
        <v/>
      </c>
      <c r="H687">
        <f t="shared" si="65"/>
        <v>21</v>
      </c>
      <c r="I687" s="3"/>
    </row>
    <row r="688" spans="1:9">
      <c r="A688" t="str">
        <f t="shared" si="64"/>
        <v>5588</v>
      </c>
      <c r="B688" t="str">
        <f t="shared" si="66"/>
        <v>0700</v>
      </c>
      <c r="C688" t="str">
        <f t="shared" si="67"/>
        <v>0007</v>
      </c>
      <c r="D688">
        <f t="shared" si="68"/>
        <v>7</v>
      </c>
      <c r="E688">
        <f>HEX2DEC(D688)</f>
        <v>7</v>
      </c>
      <c r="F688" t="s">
        <v>3544</v>
      </c>
      <c r="G688" t="str">
        <f t="shared" si="63"/>
        <v/>
      </c>
      <c r="H688">
        <f t="shared" si="65"/>
        <v>22</v>
      </c>
      <c r="I688" s="3"/>
    </row>
    <row r="689" spans="1:9">
      <c r="A689" t="str">
        <f t="shared" si="64"/>
        <v>558A</v>
      </c>
      <c r="B689" t="str">
        <f t="shared" si="66"/>
        <v>4901</v>
      </c>
      <c r="C689" t="str">
        <f t="shared" si="67"/>
        <v>0149</v>
      </c>
      <c r="D689">
        <f t="shared" si="68"/>
        <v>329</v>
      </c>
      <c r="E689" t="str">
        <f>_xlfn.XLOOKUP(D689,'table of items'!A:A,'table of items'!E:E)</f>
        <v>Sheer Cold</v>
      </c>
      <c r="F689" t="s">
        <v>3544</v>
      </c>
      <c r="G689" t="str">
        <f t="shared" si="63"/>
        <v/>
      </c>
      <c r="H689">
        <f t="shared" si="65"/>
        <v>23</v>
      </c>
      <c r="I689" s="3"/>
    </row>
    <row r="690" spans="1:9">
      <c r="A690" t="str">
        <f t="shared" si="64"/>
        <v>558C</v>
      </c>
      <c r="B690" t="str">
        <f t="shared" si="66"/>
        <v>0700</v>
      </c>
      <c r="C690" t="str">
        <f t="shared" si="67"/>
        <v>0007</v>
      </c>
      <c r="D690">
        <f t="shared" si="68"/>
        <v>7</v>
      </c>
      <c r="E690">
        <f>HEX2DEC(D690)</f>
        <v>7</v>
      </c>
      <c r="F690" t="s">
        <v>3544</v>
      </c>
      <c r="G690" t="str">
        <f t="shared" si="63"/>
        <v/>
      </c>
      <c r="H690">
        <f t="shared" si="65"/>
        <v>24</v>
      </c>
      <c r="I690" s="3"/>
    </row>
    <row r="691" spans="1:9">
      <c r="A691" t="str">
        <f t="shared" si="64"/>
        <v>558E</v>
      </c>
      <c r="B691" t="str">
        <f t="shared" si="66"/>
        <v>C202</v>
      </c>
      <c r="C691" t="str">
        <f t="shared" si="67"/>
        <v>02C2</v>
      </c>
      <c r="D691">
        <f t="shared" si="68"/>
        <v>706</v>
      </c>
      <c r="E691" t="str">
        <f>_xlfn.XLOOKUP(D691,'table of items'!A:A,'table of items'!E:E)</f>
        <v>Psychic Fangs</v>
      </c>
      <c r="F691" t="s">
        <v>3544</v>
      </c>
      <c r="G691" t="str">
        <f t="shared" si="63"/>
        <v/>
      </c>
      <c r="H691">
        <f t="shared" si="65"/>
        <v>25</v>
      </c>
      <c r="I691" s="3"/>
    </row>
    <row r="692" spans="1:9">
      <c r="A692" t="str">
        <f t="shared" si="64"/>
        <v>5590</v>
      </c>
      <c r="B692" t="str">
        <f t="shared" si="66"/>
        <v>0700</v>
      </c>
      <c r="C692" t="str">
        <f t="shared" si="67"/>
        <v>0007</v>
      </c>
      <c r="D692">
        <f t="shared" si="68"/>
        <v>7</v>
      </c>
      <c r="E692">
        <f>HEX2DEC(D692)</f>
        <v>7</v>
      </c>
      <c r="F692" t="s">
        <v>3544</v>
      </c>
      <c r="G692" t="str">
        <f t="shared" si="63"/>
        <v/>
      </c>
      <c r="H692">
        <f t="shared" si="65"/>
        <v>26</v>
      </c>
      <c r="I692" s="3"/>
    </row>
    <row r="693" spans="1:9">
      <c r="A693" t="str">
        <f t="shared" si="64"/>
        <v>5592</v>
      </c>
      <c r="B693" t="str">
        <f t="shared" si="66"/>
        <v>A100</v>
      </c>
      <c r="C693" t="str">
        <f t="shared" si="67"/>
        <v>00A1</v>
      </c>
      <c r="D693">
        <f t="shared" si="68"/>
        <v>161</v>
      </c>
      <c r="E693" t="str">
        <f>_xlfn.XLOOKUP(D693,'table of items'!A:A,'table of items'!E:E)</f>
        <v>Tri Attack</v>
      </c>
      <c r="F693" t="s">
        <v>3544</v>
      </c>
      <c r="G693" t="str">
        <f t="shared" si="63"/>
        <v/>
      </c>
      <c r="H693">
        <f t="shared" si="65"/>
        <v>27</v>
      </c>
      <c r="I693" s="3"/>
    </row>
    <row r="694" spans="1:9">
      <c r="A694" t="str">
        <f t="shared" si="64"/>
        <v>5594</v>
      </c>
      <c r="B694" t="str">
        <f t="shared" si="66"/>
        <v>0700</v>
      </c>
      <c r="C694" t="str">
        <f t="shared" si="67"/>
        <v>0007</v>
      </c>
      <c r="D694">
        <f t="shared" si="68"/>
        <v>7</v>
      </c>
      <c r="E694">
        <f>HEX2DEC(D694)</f>
        <v>7</v>
      </c>
      <c r="F694" t="s">
        <v>3544</v>
      </c>
      <c r="G694" t="str">
        <f t="shared" si="63"/>
        <v/>
      </c>
      <c r="H694">
        <f t="shared" si="65"/>
        <v>28</v>
      </c>
      <c r="I694" s="3"/>
    </row>
    <row r="695" spans="1:9">
      <c r="A695" t="str">
        <f t="shared" si="64"/>
        <v>5596</v>
      </c>
      <c r="B695" t="str">
        <f t="shared" si="66"/>
        <v>2600</v>
      </c>
      <c r="C695" t="str">
        <f t="shared" si="67"/>
        <v>0026</v>
      </c>
      <c r="D695">
        <f t="shared" si="68"/>
        <v>38</v>
      </c>
      <c r="E695" t="str">
        <f>_xlfn.XLOOKUP(D695,'table of items'!A:A,'table of items'!E:E)</f>
        <v>Double-Edge</v>
      </c>
      <c r="F695" t="s">
        <v>3544</v>
      </c>
      <c r="G695" t="str">
        <f t="shared" ref="G695:G736" si="69">IF(F696&lt;&gt;F695,F695,"")</f>
        <v/>
      </c>
      <c r="H695">
        <f t="shared" si="65"/>
        <v>29</v>
      </c>
      <c r="I695" s="3"/>
    </row>
    <row r="696" spans="1:9">
      <c r="A696" t="str">
        <f t="shared" si="64"/>
        <v>5598</v>
      </c>
      <c r="B696" t="str">
        <f t="shared" si="66"/>
        <v>0700</v>
      </c>
      <c r="C696" t="str">
        <f t="shared" si="67"/>
        <v>0007</v>
      </c>
      <c r="D696">
        <f t="shared" si="68"/>
        <v>7</v>
      </c>
      <c r="E696">
        <f>HEX2DEC(D696)</f>
        <v>7</v>
      </c>
      <c r="F696" t="s">
        <v>3544</v>
      </c>
      <c r="G696" t="str">
        <f t="shared" si="69"/>
        <v/>
      </c>
      <c r="H696">
        <f t="shared" si="65"/>
        <v>30</v>
      </c>
      <c r="I696" s="3"/>
    </row>
    <row r="697" spans="1:9">
      <c r="A697" t="str">
        <f t="shared" si="64"/>
        <v>559A</v>
      </c>
      <c r="B697" t="str">
        <f t="shared" si="66"/>
        <v>4F02</v>
      </c>
      <c r="C697" t="str">
        <f t="shared" si="67"/>
        <v>024F</v>
      </c>
      <c r="D697">
        <f t="shared" si="68"/>
        <v>591</v>
      </c>
      <c r="E697" t="str">
        <f>_xlfn.XLOOKUP(D697,'table of items'!A:A,'table of items'!E:E)</f>
        <v>Diamond Storm</v>
      </c>
      <c r="F697" t="s">
        <v>3544</v>
      </c>
      <c r="G697" t="str">
        <f t="shared" si="69"/>
        <v/>
      </c>
      <c r="H697">
        <f t="shared" si="65"/>
        <v>31</v>
      </c>
      <c r="I697" s="3"/>
    </row>
    <row r="698" spans="1:9">
      <c r="A698" t="str">
        <f t="shared" si="64"/>
        <v>559C</v>
      </c>
      <c r="B698" t="str">
        <f t="shared" si="66"/>
        <v>0700</v>
      </c>
      <c r="C698" t="str">
        <f t="shared" si="67"/>
        <v>0007</v>
      </c>
      <c r="D698">
        <f t="shared" si="68"/>
        <v>7</v>
      </c>
      <c r="E698">
        <f>HEX2DEC(D698)</f>
        <v>7</v>
      </c>
      <c r="F698" t="s">
        <v>3544</v>
      </c>
      <c r="G698" t="str">
        <f t="shared" si="69"/>
        <v/>
      </c>
      <c r="H698">
        <f t="shared" si="65"/>
        <v>32</v>
      </c>
      <c r="I698" s="3"/>
    </row>
    <row r="699" spans="1:9">
      <c r="A699" t="str">
        <f t="shared" si="64"/>
        <v>559E</v>
      </c>
      <c r="B699" t="str">
        <f t="shared" si="66"/>
        <v>B701</v>
      </c>
      <c r="C699" t="str">
        <f t="shared" si="67"/>
        <v>01B7</v>
      </c>
      <c r="D699">
        <f t="shared" si="68"/>
        <v>439</v>
      </c>
      <c r="E699" t="str">
        <f>_xlfn.XLOOKUP(D699,'table of items'!A:A,'table of items'!E:E)</f>
        <v>Rock Wrecker</v>
      </c>
      <c r="F699" t="s">
        <v>3544</v>
      </c>
      <c r="G699" t="str">
        <f t="shared" si="69"/>
        <v/>
      </c>
      <c r="H699">
        <f t="shared" si="65"/>
        <v>33</v>
      </c>
      <c r="I699" s="3"/>
    </row>
    <row r="700" spans="1:9">
      <c r="A700" t="str">
        <f t="shared" si="64"/>
        <v>55A0</v>
      </c>
      <c r="B700" t="str">
        <f t="shared" si="66"/>
        <v>0700</v>
      </c>
      <c r="C700" t="str">
        <f t="shared" si="67"/>
        <v>0007</v>
      </c>
      <c r="D700">
        <f t="shared" si="68"/>
        <v>7</v>
      </c>
      <c r="E700">
        <f>HEX2DEC(D700)</f>
        <v>7</v>
      </c>
      <c r="F700" t="s">
        <v>3544</v>
      </c>
      <c r="G700" t="str">
        <f t="shared" si="69"/>
        <v>Ula'Ula Tutor</v>
      </c>
      <c r="H700">
        <f t="shared" si="65"/>
        <v>34</v>
      </c>
      <c r="I700" s="3"/>
    </row>
    <row r="701" spans="1:9">
      <c r="A701" t="str">
        <f t="shared" si="64"/>
        <v>55A2</v>
      </c>
      <c r="B701" t="str">
        <f t="shared" si="66"/>
        <v>9101</v>
      </c>
      <c r="C701" t="str">
        <f t="shared" si="67"/>
        <v>0191</v>
      </c>
      <c r="D701">
        <f t="shared" si="68"/>
        <v>401</v>
      </c>
      <c r="E701" t="str">
        <f>_xlfn.XLOOKUP(D701,'table of items'!A:A,'table of items'!E:E)</f>
        <v>Aqua Tail</v>
      </c>
      <c r="F701" t="s">
        <v>3546</v>
      </c>
      <c r="G701" t="str">
        <f t="shared" si="69"/>
        <v/>
      </c>
      <c r="H701">
        <f t="shared" si="65"/>
        <v>1</v>
      </c>
      <c r="I701" s="3"/>
    </row>
    <row r="702" spans="1:9">
      <c r="A702" t="str">
        <f t="shared" si="64"/>
        <v>55A4</v>
      </c>
      <c r="B702" t="str">
        <f t="shared" si="66"/>
        <v>0600</v>
      </c>
      <c r="C702" t="str">
        <f t="shared" si="67"/>
        <v>0006</v>
      </c>
      <c r="D702">
        <f t="shared" si="68"/>
        <v>6</v>
      </c>
      <c r="E702">
        <f>HEX2DEC(D702)</f>
        <v>6</v>
      </c>
      <c r="F702" t="s">
        <v>3546</v>
      </c>
      <c r="G702" t="str">
        <f t="shared" si="69"/>
        <v/>
      </c>
      <c r="H702">
        <f t="shared" si="65"/>
        <v>2</v>
      </c>
      <c r="I702" s="3"/>
    </row>
    <row r="703" spans="1:9">
      <c r="A703" t="str">
        <f t="shared" si="64"/>
        <v>55A6</v>
      </c>
      <c r="B703" t="str">
        <f t="shared" si="66"/>
        <v>E700</v>
      </c>
      <c r="C703" t="str">
        <f t="shared" si="67"/>
        <v>00E7</v>
      </c>
      <c r="D703">
        <f t="shared" si="68"/>
        <v>231</v>
      </c>
      <c r="E703" t="str">
        <f>_xlfn.XLOOKUP(D703,'table of items'!A:A,'table of items'!E:E)</f>
        <v>Iron Tail</v>
      </c>
      <c r="F703" t="s">
        <v>3546</v>
      </c>
      <c r="G703" t="str">
        <f t="shared" si="69"/>
        <v/>
      </c>
      <c r="H703">
        <f t="shared" si="65"/>
        <v>3</v>
      </c>
      <c r="I703" s="3"/>
    </row>
    <row r="704" spans="1:9">
      <c r="A704" t="str">
        <f t="shared" si="64"/>
        <v>55A8</v>
      </c>
      <c r="B704" t="str">
        <f t="shared" si="66"/>
        <v>0600</v>
      </c>
      <c r="C704" t="str">
        <f t="shared" si="67"/>
        <v>0006</v>
      </c>
      <c r="D704">
        <f t="shared" si="68"/>
        <v>6</v>
      </c>
      <c r="E704">
        <f>HEX2DEC(D704)</f>
        <v>6</v>
      </c>
      <c r="F704" t="s">
        <v>3546</v>
      </c>
      <c r="G704" t="str">
        <f t="shared" si="69"/>
        <v/>
      </c>
      <c r="H704">
        <f t="shared" si="65"/>
        <v>4</v>
      </c>
      <c r="I704" s="3"/>
    </row>
    <row r="705" spans="1:9">
      <c r="A705" t="str">
        <f t="shared" si="64"/>
        <v>55AA</v>
      </c>
      <c r="B705" t="str">
        <f t="shared" si="66"/>
        <v>1102</v>
      </c>
      <c r="C705" t="str">
        <f t="shared" si="67"/>
        <v>0211</v>
      </c>
      <c r="D705">
        <f t="shared" si="68"/>
        <v>529</v>
      </c>
      <c r="E705" t="str">
        <f>_xlfn.XLOOKUP(D705,'table of items'!A:A,'table of items'!E:E)</f>
        <v>Drill Run</v>
      </c>
      <c r="F705" t="s">
        <v>3546</v>
      </c>
      <c r="G705" t="str">
        <f t="shared" si="69"/>
        <v/>
      </c>
      <c r="H705">
        <f t="shared" si="65"/>
        <v>5</v>
      </c>
      <c r="I705" s="3"/>
    </row>
    <row r="706" spans="1:9">
      <c r="A706" t="str">
        <f t="shared" si="64"/>
        <v>55AC</v>
      </c>
      <c r="B706" t="str">
        <f t="shared" si="66"/>
        <v>0400</v>
      </c>
      <c r="C706" t="str">
        <f t="shared" si="67"/>
        <v>0004</v>
      </c>
      <c r="D706">
        <f t="shared" si="68"/>
        <v>4</v>
      </c>
      <c r="E706">
        <f>HEX2DEC(D706)</f>
        <v>4</v>
      </c>
      <c r="F706" t="s">
        <v>3546</v>
      </c>
      <c r="G706" t="str">
        <f t="shared" si="69"/>
        <v/>
      </c>
      <c r="H706">
        <f t="shared" si="65"/>
        <v>6</v>
      </c>
      <c r="I706" s="3"/>
    </row>
    <row r="707" spans="1:9">
      <c r="A707" t="str">
        <f t="shared" ref="A707:A736" si="70">DEC2HEX(HEX2DEC(A706)+LEN(B706)/2,4)</f>
        <v>55AE</v>
      </c>
      <c r="B707" t="str">
        <f t="shared" si="66"/>
        <v>7201</v>
      </c>
      <c r="C707" t="str">
        <f t="shared" si="67"/>
        <v>0172</v>
      </c>
      <c r="D707">
        <f t="shared" si="68"/>
        <v>370</v>
      </c>
      <c r="E707" t="str">
        <f>_xlfn.XLOOKUP(D707,'table of items'!A:A,'table of items'!E:E)</f>
        <v>Close Combat</v>
      </c>
      <c r="F707" t="s">
        <v>3546</v>
      </c>
      <c r="G707" t="str">
        <f t="shared" si="69"/>
        <v/>
      </c>
      <c r="H707">
        <f t="shared" si="65"/>
        <v>7</v>
      </c>
      <c r="I707" s="3"/>
    </row>
    <row r="708" spans="1:9">
      <c r="A708" t="str">
        <f t="shared" si="70"/>
        <v>55B0</v>
      </c>
      <c r="B708" t="str">
        <f t="shared" si="66"/>
        <v>0600</v>
      </c>
      <c r="C708" t="str">
        <f t="shared" si="67"/>
        <v>0006</v>
      </c>
      <c r="D708">
        <f t="shared" si="68"/>
        <v>6</v>
      </c>
      <c r="E708">
        <f>HEX2DEC(D708)</f>
        <v>6</v>
      </c>
      <c r="F708" t="s">
        <v>3546</v>
      </c>
      <c r="G708" t="str">
        <f t="shared" si="69"/>
        <v/>
      </c>
      <c r="H708">
        <f t="shared" si="65"/>
        <v>8</v>
      </c>
      <c r="I708" s="3"/>
    </row>
    <row r="709" spans="1:9">
      <c r="A709" t="str">
        <f t="shared" si="70"/>
        <v>55B2</v>
      </c>
      <c r="B709" t="str">
        <f t="shared" si="66"/>
        <v>0801</v>
      </c>
      <c r="C709" t="str">
        <f t="shared" si="67"/>
        <v>0108</v>
      </c>
      <c r="D709">
        <f t="shared" si="68"/>
        <v>264</v>
      </c>
      <c r="E709" t="str">
        <f>_xlfn.XLOOKUP(D709,'table of items'!A:A,'table of items'!E:E)</f>
        <v>Focus Punch</v>
      </c>
      <c r="F709" t="s">
        <v>3546</v>
      </c>
      <c r="G709" t="str">
        <f t="shared" si="69"/>
        <v/>
      </c>
      <c r="H709">
        <f t="shared" si="65"/>
        <v>9</v>
      </c>
      <c r="I709" s="3"/>
    </row>
    <row r="710" spans="1:9">
      <c r="A710" t="str">
        <f t="shared" si="70"/>
        <v>55B4</v>
      </c>
      <c r="B710" t="str">
        <f t="shared" si="66"/>
        <v>0600</v>
      </c>
      <c r="C710" t="str">
        <f t="shared" si="67"/>
        <v>0006</v>
      </c>
      <c r="D710">
        <f t="shared" si="68"/>
        <v>6</v>
      </c>
      <c r="E710">
        <f>HEX2DEC(D710)</f>
        <v>6</v>
      </c>
      <c r="F710" t="s">
        <v>3546</v>
      </c>
      <c r="G710" t="str">
        <f t="shared" si="69"/>
        <v/>
      </c>
      <c r="H710">
        <f t="shared" si="65"/>
        <v>10</v>
      </c>
      <c r="I710" s="3"/>
    </row>
    <row r="711" spans="1:9">
      <c r="A711" t="str">
        <f t="shared" si="70"/>
        <v>55B6</v>
      </c>
      <c r="B711" t="str">
        <f t="shared" si="66"/>
        <v>B901</v>
      </c>
      <c r="C711" t="str">
        <f t="shared" si="67"/>
        <v>01B9</v>
      </c>
      <c r="D711">
        <f t="shared" si="68"/>
        <v>441</v>
      </c>
      <c r="E711" t="str">
        <f>_xlfn.XLOOKUP(D711,'table of items'!A:A,'table of items'!E:E)</f>
        <v>Gunk Shot</v>
      </c>
      <c r="F711" t="s">
        <v>3546</v>
      </c>
      <c r="G711" t="str">
        <f t="shared" si="69"/>
        <v/>
      </c>
      <c r="H711">
        <f t="shared" ref="H711:H736" si="71">IF(F711&lt;&gt;F710,1,H710+1)</f>
        <v>11</v>
      </c>
      <c r="I711" s="3"/>
    </row>
    <row r="712" spans="1:9">
      <c r="A712" t="str">
        <f t="shared" si="70"/>
        <v>55B8</v>
      </c>
      <c r="B712" t="str">
        <f t="shared" si="66"/>
        <v>0500</v>
      </c>
      <c r="C712" t="str">
        <f t="shared" si="67"/>
        <v>0005</v>
      </c>
      <c r="D712">
        <f t="shared" si="68"/>
        <v>5</v>
      </c>
      <c r="E712">
        <f>HEX2DEC(D712)</f>
        <v>5</v>
      </c>
      <c r="F712" t="s">
        <v>3546</v>
      </c>
      <c r="G712" t="str">
        <f t="shared" si="69"/>
        <v/>
      </c>
      <c r="H712">
        <f t="shared" si="71"/>
        <v>12</v>
      </c>
      <c r="I712" s="3"/>
    </row>
    <row r="713" spans="1:9">
      <c r="A713" t="str">
        <f t="shared" si="70"/>
        <v>55BA</v>
      </c>
      <c r="B713" t="str">
        <f t="shared" si="66"/>
        <v>1401</v>
      </c>
      <c r="C713" t="str">
        <f t="shared" si="67"/>
        <v>0114</v>
      </c>
      <c r="D713">
        <f t="shared" si="68"/>
        <v>276</v>
      </c>
      <c r="E713" t="str">
        <f>_xlfn.XLOOKUP(D713,'table of items'!A:A,'table of items'!E:E)</f>
        <v>Superpower</v>
      </c>
      <c r="F713" t="s">
        <v>3546</v>
      </c>
      <c r="G713" t="str">
        <f t="shared" si="69"/>
        <v/>
      </c>
      <c r="H713">
        <f t="shared" si="71"/>
        <v>13</v>
      </c>
      <c r="I713" s="3"/>
    </row>
    <row r="714" spans="1:9">
      <c r="A714" t="str">
        <f t="shared" si="70"/>
        <v>55BC</v>
      </c>
      <c r="B714" t="str">
        <f t="shared" si="66"/>
        <v>0600</v>
      </c>
      <c r="C714" t="str">
        <f t="shared" si="67"/>
        <v>0006</v>
      </c>
      <c r="D714">
        <f t="shared" si="68"/>
        <v>6</v>
      </c>
      <c r="E714">
        <f>HEX2DEC(D714)</f>
        <v>6</v>
      </c>
      <c r="F714" t="s">
        <v>3546</v>
      </c>
      <c r="G714" t="str">
        <f t="shared" si="69"/>
        <v/>
      </c>
      <c r="H714">
        <f t="shared" si="71"/>
        <v>14</v>
      </c>
      <c r="I714" s="3"/>
    </row>
    <row r="715" spans="1:9">
      <c r="A715" t="str">
        <f t="shared" si="70"/>
        <v>55BE</v>
      </c>
      <c r="B715" t="str">
        <f t="shared" si="66"/>
        <v>9900</v>
      </c>
      <c r="C715" t="str">
        <f t="shared" si="67"/>
        <v>0099</v>
      </c>
      <c r="D715">
        <f t="shared" si="68"/>
        <v>153</v>
      </c>
      <c r="E715" t="str">
        <f>_xlfn.XLOOKUP(D715,'table of items'!A:A,'table of items'!E:E)</f>
        <v>Explosion</v>
      </c>
      <c r="F715" t="s">
        <v>3546</v>
      </c>
      <c r="G715" t="str">
        <f t="shared" si="69"/>
        <v/>
      </c>
      <c r="H715">
        <f t="shared" si="71"/>
        <v>15</v>
      </c>
      <c r="I715" s="3"/>
    </row>
    <row r="716" spans="1:9">
      <c r="A716" t="str">
        <f t="shared" si="70"/>
        <v>55C0</v>
      </c>
      <c r="B716" t="str">
        <f t="shared" si="66"/>
        <v>0A00</v>
      </c>
      <c r="C716" t="str">
        <f t="shared" si="67"/>
        <v>000A</v>
      </c>
      <c r="D716">
        <f t="shared" si="68"/>
        <v>10</v>
      </c>
      <c r="E716">
        <f>HEX2DEC(D716)</f>
        <v>16</v>
      </c>
      <c r="F716" t="s">
        <v>3546</v>
      </c>
      <c r="G716" t="str">
        <f t="shared" si="69"/>
        <v/>
      </c>
      <c r="H716">
        <f t="shared" si="71"/>
        <v>16</v>
      </c>
      <c r="I716" s="3"/>
    </row>
    <row r="717" spans="1:9">
      <c r="A717" t="str">
        <f t="shared" si="70"/>
        <v>55C2</v>
      </c>
      <c r="B717" t="str">
        <f t="shared" si="66"/>
        <v>7800</v>
      </c>
      <c r="C717" t="str">
        <f t="shared" si="67"/>
        <v>0078</v>
      </c>
      <c r="D717">
        <f t="shared" si="68"/>
        <v>120</v>
      </c>
      <c r="E717" t="str">
        <f>_xlfn.XLOOKUP(D717,'table of items'!A:A,'table of items'!E:E)</f>
        <v>Self-Destruct</v>
      </c>
      <c r="F717" t="s">
        <v>3546</v>
      </c>
      <c r="G717" t="str">
        <f t="shared" si="69"/>
        <v/>
      </c>
      <c r="H717">
        <f t="shared" si="71"/>
        <v>17</v>
      </c>
      <c r="I717" s="3"/>
    </row>
    <row r="718" spans="1:9">
      <c r="A718" t="str">
        <f t="shared" si="70"/>
        <v>55C4</v>
      </c>
      <c r="B718" t="str">
        <f t="shared" si="66"/>
        <v>0A00</v>
      </c>
      <c r="C718" t="str">
        <f t="shared" si="67"/>
        <v>000A</v>
      </c>
      <c r="D718">
        <f t="shared" si="68"/>
        <v>10</v>
      </c>
      <c r="E718">
        <f>HEX2DEC(D718)</f>
        <v>16</v>
      </c>
      <c r="F718" t="s">
        <v>3546</v>
      </c>
      <c r="G718" t="str">
        <f t="shared" si="69"/>
        <v/>
      </c>
      <c r="H718">
        <f t="shared" si="71"/>
        <v>18</v>
      </c>
      <c r="I718" s="3"/>
    </row>
    <row r="719" spans="1:9">
      <c r="A719" t="str">
        <f t="shared" si="70"/>
        <v>55C6</v>
      </c>
      <c r="B719" t="str">
        <f t="shared" si="66"/>
        <v>EC01</v>
      </c>
      <c r="C719" t="str">
        <f t="shared" si="67"/>
        <v>01EC</v>
      </c>
      <c r="D719">
        <f t="shared" si="68"/>
        <v>492</v>
      </c>
      <c r="E719" t="str">
        <f>_xlfn.XLOOKUP(D719,'table of items'!A:A,'table of items'!E:E)</f>
        <v>Foul Play</v>
      </c>
      <c r="F719" t="s">
        <v>3546</v>
      </c>
      <c r="G719" t="str">
        <f t="shared" si="69"/>
        <v/>
      </c>
      <c r="H719">
        <f t="shared" si="71"/>
        <v>19</v>
      </c>
      <c r="I719" s="3"/>
    </row>
    <row r="720" spans="1:9">
      <c r="A720" t="str">
        <f t="shared" si="70"/>
        <v>55C8</v>
      </c>
      <c r="B720" t="str">
        <f t="shared" si="66"/>
        <v>0500</v>
      </c>
      <c r="C720" t="str">
        <f t="shared" si="67"/>
        <v>0005</v>
      </c>
      <c r="D720">
        <f t="shared" si="68"/>
        <v>5</v>
      </c>
      <c r="E720">
        <f>HEX2DEC(D720)</f>
        <v>5</v>
      </c>
      <c r="F720" t="s">
        <v>3546</v>
      </c>
      <c r="G720" t="str">
        <f t="shared" si="69"/>
        <v/>
      </c>
      <c r="H720">
        <f t="shared" si="71"/>
        <v>20</v>
      </c>
      <c r="I720" s="3"/>
    </row>
    <row r="721" spans="1:9">
      <c r="A721" t="str">
        <f t="shared" si="70"/>
        <v>55CA</v>
      </c>
      <c r="B721" t="str">
        <f t="shared" si="66"/>
        <v>4300</v>
      </c>
      <c r="C721" t="str">
        <f t="shared" si="67"/>
        <v>0043</v>
      </c>
      <c r="D721">
        <f t="shared" si="68"/>
        <v>67</v>
      </c>
      <c r="E721" t="str">
        <f>_xlfn.XLOOKUP(D721,'table of items'!A:A,'table of items'!E:E)</f>
        <v>Low Kick</v>
      </c>
      <c r="F721" t="s">
        <v>3546</v>
      </c>
      <c r="G721" t="str">
        <f t="shared" si="69"/>
        <v/>
      </c>
      <c r="H721">
        <f t="shared" si="71"/>
        <v>21</v>
      </c>
      <c r="I721" s="3"/>
    </row>
    <row r="722" spans="1:9">
      <c r="A722" t="str">
        <f t="shared" si="70"/>
        <v>55CC</v>
      </c>
      <c r="B722" t="str">
        <f t="shared" si="66"/>
        <v>0300</v>
      </c>
      <c r="C722" t="str">
        <f t="shared" si="67"/>
        <v>0003</v>
      </c>
      <c r="D722">
        <f t="shared" si="68"/>
        <v>3</v>
      </c>
      <c r="E722">
        <f>HEX2DEC(D722)</f>
        <v>3</v>
      </c>
      <c r="F722" t="s">
        <v>3546</v>
      </c>
      <c r="G722" t="str">
        <f t="shared" si="69"/>
        <v/>
      </c>
      <c r="H722">
        <f t="shared" si="71"/>
        <v>22</v>
      </c>
      <c r="I722" s="3"/>
    </row>
    <row r="723" spans="1:9">
      <c r="A723" t="str">
        <f t="shared" si="70"/>
        <v>55CE</v>
      </c>
      <c r="B723" t="str">
        <f t="shared" si="66"/>
        <v>EF01</v>
      </c>
      <c r="C723" t="str">
        <f t="shared" si="67"/>
        <v>01EF</v>
      </c>
      <c r="D723">
        <f t="shared" si="68"/>
        <v>495</v>
      </c>
      <c r="E723" t="str">
        <f>_xlfn.XLOOKUP(D723,'table of items'!A:A,'table of items'!E:E)</f>
        <v>After You</v>
      </c>
      <c r="F723" t="s">
        <v>3546</v>
      </c>
      <c r="G723" t="str">
        <f t="shared" si="69"/>
        <v/>
      </c>
      <c r="H723">
        <f t="shared" si="71"/>
        <v>23</v>
      </c>
      <c r="I723" s="3"/>
    </row>
    <row r="724" spans="1:9">
      <c r="A724" t="str">
        <f t="shared" si="70"/>
        <v>55D0</v>
      </c>
      <c r="B724" t="str">
        <f t="shared" si="66"/>
        <v>0300</v>
      </c>
      <c r="C724" t="str">
        <f t="shared" si="67"/>
        <v>0003</v>
      </c>
      <c r="D724">
        <f t="shared" si="68"/>
        <v>3</v>
      </c>
      <c r="E724">
        <f>HEX2DEC(D724)</f>
        <v>3</v>
      </c>
      <c r="F724" t="s">
        <v>3546</v>
      </c>
      <c r="G724" t="str">
        <f t="shared" si="69"/>
        <v/>
      </c>
      <c r="H724">
        <f t="shared" si="71"/>
        <v>24</v>
      </c>
      <c r="I724" s="3"/>
    </row>
    <row r="725" spans="1:9">
      <c r="A725" t="str">
        <f t="shared" si="70"/>
        <v>55D2</v>
      </c>
      <c r="B725" t="str">
        <f t="shared" si="66"/>
        <v>FF01</v>
      </c>
      <c r="C725" t="str">
        <f t="shared" si="67"/>
        <v>01FF</v>
      </c>
      <c r="D725">
        <f t="shared" si="68"/>
        <v>511</v>
      </c>
      <c r="E725" t="str">
        <f>_xlfn.XLOOKUP(D725,'table of items'!A:A,'table of items'!E:E)</f>
        <v>Quash</v>
      </c>
      <c r="F725" t="s">
        <v>3546</v>
      </c>
      <c r="G725" t="str">
        <f t="shared" si="69"/>
        <v/>
      </c>
      <c r="H725">
        <f t="shared" si="71"/>
        <v>25</v>
      </c>
      <c r="I725" s="3"/>
    </row>
    <row r="726" spans="1:9">
      <c r="A726" t="str">
        <f t="shared" si="70"/>
        <v>55D4</v>
      </c>
      <c r="B726" t="str">
        <f t="shared" si="66"/>
        <v>0300</v>
      </c>
      <c r="C726" t="str">
        <f t="shared" si="67"/>
        <v>0003</v>
      </c>
      <c r="D726">
        <f t="shared" si="68"/>
        <v>3</v>
      </c>
      <c r="E726">
        <f>HEX2DEC(D726)</f>
        <v>3</v>
      </c>
      <c r="F726" t="s">
        <v>3546</v>
      </c>
      <c r="G726" t="str">
        <f t="shared" si="69"/>
        <v/>
      </c>
      <c r="H726">
        <f t="shared" si="71"/>
        <v>26</v>
      </c>
      <c r="I726" s="3"/>
    </row>
    <row r="727" spans="1:9">
      <c r="A727" t="str">
        <f t="shared" si="70"/>
        <v>55D6</v>
      </c>
      <c r="B727" t="str">
        <f t="shared" si="66"/>
        <v>B102</v>
      </c>
      <c r="C727" t="str">
        <f t="shared" si="67"/>
        <v>02B1</v>
      </c>
      <c r="D727">
        <f t="shared" si="68"/>
        <v>689</v>
      </c>
      <c r="E727" t="str">
        <f>_xlfn.XLOOKUP(D727,'table of items'!A:A,'table of items'!E:E)</f>
        <v>Instruct</v>
      </c>
      <c r="F727" t="s">
        <v>3546</v>
      </c>
      <c r="G727" t="str">
        <f t="shared" si="69"/>
        <v/>
      </c>
      <c r="H727">
        <f t="shared" si="71"/>
        <v>27</v>
      </c>
      <c r="I727" s="3"/>
    </row>
    <row r="728" spans="1:9">
      <c r="A728" t="str">
        <f t="shared" si="70"/>
        <v>55D8</v>
      </c>
      <c r="B728" t="str">
        <f t="shared" si="66"/>
        <v>0300</v>
      </c>
      <c r="C728" t="str">
        <f t="shared" si="67"/>
        <v>0003</v>
      </c>
      <c r="D728">
        <f t="shared" si="68"/>
        <v>3</v>
      </c>
      <c r="E728">
        <f>HEX2DEC(D728)</f>
        <v>3</v>
      </c>
      <c r="F728" t="s">
        <v>3546</v>
      </c>
      <c r="G728" t="str">
        <f t="shared" si="69"/>
        <v/>
      </c>
      <c r="H728">
        <f t="shared" si="71"/>
        <v>28</v>
      </c>
      <c r="I728" s="3"/>
    </row>
    <row r="729" spans="1:9">
      <c r="A729" t="str">
        <f t="shared" si="70"/>
        <v>55DA</v>
      </c>
      <c r="B729" t="str">
        <f t="shared" si="66"/>
        <v>7601</v>
      </c>
      <c r="C729" t="str">
        <f t="shared" si="67"/>
        <v>0176</v>
      </c>
      <c r="D729">
        <f t="shared" si="68"/>
        <v>374</v>
      </c>
      <c r="E729" t="str">
        <f>_xlfn.XLOOKUP(D729,'table of items'!A:A,'table of items'!E:E)</f>
        <v>Fling</v>
      </c>
      <c r="F729" t="s">
        <v>3546</v>
      </c>
      <c r="G729" t="str">
        <f t="shared" si="69"/>
        <v/>
      </c>
      <c r="H729">
        <f t="shared" si="71"/>
        <v>29</v>
      </c>
      <c r="I729" s="3"/>
    </row>
    <row r="730" spans="1:9">
      <c r="A730" t="str">
        <f t="shared" si="70"/>
        <v>55DC</v>
      </c>
      <c r="B730" t="str">
        <f t="shared" si="66"/>
        <v>0300</v>
      </c>
      <c r="C730" t="str">
        <f t="shared" si="67"/>
        <v>0003</v>
      </c>
      <c r="D730">
        <f t="shared" si="68"/>
        <v>3</v>
      </c>
      <c r="E730">
        <f>HEX2DEC(D730)</f>
        <v>3</v>
      </c>
      <c r="F730" t="s">
        <v>3546</v>
      </c>
      <c r="G730" t="str">
        <f t="shared" si="69"/>
        <v/>
      </c>
      <c r="H730">
        <f t="shared" si="71"/>
        <v>30</v>
      </c>
      <c r="I730" s="3"/>
    </row>
    <row r="731" spans="1:9">
      <c r="A731" t="str">
        <f t="shared" si="70"/>
        <v>55DE</v>
      </c>
      <c r="B731" t="str">
        <f t="shared" si="66"/>
        <v>1A01</v>
      </c>
      <c r="C731" t="str">
        <f t="shared" si="67"/>
        <v>011A</v>
      </c>
      <c r="D731">
        <f t="shared" si="68"/>
        <v>282</v>
      </c>
      <c r="E731" t="str">
        <f>_xlfn.XLOOKUP(D731,'table of items'!A:A,'table of items'!E:E)</f>
        <v>Knock Off</v>
      </c>
      <c r="F731" t="s">
        <v>3546</v>
      </c>
      <c r="G731" t="str">
        <f t="shared" si="69"/>
        <v/>
      </c>
      <c r="H731">
        <f t="shared" si="71"/>
        <v>31</v>
      </c>
      <c r="I731" s="3"/>
    </row>
    <row r="732" spans="1:9">
      <c r="A732" t="str">
        <f t="shared" si="70"/>
        <v>55E0</v>
      </c>
      <c r="B732" t="str">
        <f t="shared" si="66"/>
        <v>0300</v>
      </c>
      <c r="C732" t="str">
        <f t="shared" si="67"/>
        <v>0003</v>
      </c>
      <c r="D732">
        <f t="shared" si="68"/>
        <v>3</v>
      </c>
      <c r="E732">
        <f>HEX2DEC(D732)</f>
        <v>3</v>
      </c>
      <c r="F732" t="s">
        <v>3546</v>
      </c>
      <c r="G732" t="str">
        <f t="shared" si="69"/>
        <v/>
      </c>
      <c r="H732">
        <f t="shared" si="71"/>
        <v>32</v>
      </c>
      <c r="I732" s="3"/>
    </row>
    <row r="733" spans="1:9">
      <c r="A733" t="str">
        <f t="shared" si="70"/>
        <v>55E2</v>
      </c>
      <c r="B733" t="str">
        <f t="shared" si="66"/>
        <v>1601</v>
      </c>
      <c r="C733" t="str">
        <f t="shared" si="67"/>
        <v>0116</v>
      </c>
      <c r="D733">
        <f t="shared" si="68"/>
        <v>278</v>
      </c>
      <c r="E733" t="str">
        <f>_xlfn.XLOOKUP(D733,'table of items'!A:A,'table of items'!E:E)</f>
        <v>Recycle</v>
      </c>
      <c r="F733" t="s">
        <v>3546</v>
      </c>
      <c r="G733" t="str">
        <f t="shared" si="69"/>
        <v/>
      </c>
      <c r="H733">
        <f t="shared" si="71"/>
        <v>33</v>
      </c>
      <c r="I733" s="3"/>
    </row>
    <row r="734" spans="1:9">
      <c r="A734" t="str">
        <f t="shared" si="70"/>
        <v>55E4</v>
      </c>
      <c r="B734" t="str">
        <f t="shared" si="66"/>
        <v>0300</v>
      </c>
      <c r="C734" t="str">
        <f t="shared" si="67"/>
        <v>0003</v>
      </c>
      <c r="D734">
        <f t="shared" si="68"/>
        <v>3</v>
      </c>
      <c r="E734">
        <f>HEX2DEC(D734)</f>
        <v>3</v>
      </c>
      <c r="F734" t="s">
        <v>3546</v>
      </c>
      <c r="G734" t="str">
        <f t="shared" si="69"/>
        <v/>
      </c>
      <c r="H734">
        <f t="shared" si="71"/>
        <v>34</v>
      </c>
      <c r="I734" s="3"/>
    </row>
    <row r="735" spans="1:9">
      <c r="A735" t="str">
        <f t="shared" si="70"/>
        <v>55E6</v>
      </c>
      <c r="B735" t="str">
        <f t="shared" si="66"/>
        <v>0F01</v>
      </c>
      <c r="C735" t="str">
        <f t="shared" si="67"/>
        <v>010F</v>
      </c>
      <c r="D735">
        <f t="shared" si="68"/>
        <v>271</v>
      </c>
      <c r="E735" t="str">
        <f>_xlfn.XLOOKUP(D735,'table of items'!A:A,'table of items'!E:E)</f>
        <v>Trick</v>
      </c>
      <c r="F735" t="s">
        <v>3546</v>
      </c>
      <c r="G735" t="str">
        <f t="shared" si="69"/>
        <v/>
      </c>
      <c r="H735">
        <f t="shared" si="71"/>
        <v>35</v>
      </c>
      <c r="I735" s="3"/>
    </row>
    <row r="736" spans="1:9">
      <c r="A736" t="str">
        <f t="shared" si="70"/>
        <v>55E8</v>
      </c>
      <c r="B736" t="str">
        <f t="shared" si="66"/>
        <v>0300</v>
      </c>
      <c r="C736" t="str">
        <f t="shared" si="67"/>
        <v>0003</v>
      </c>
      <c r="D736">
        <f t="shared" si="68"/>
        <v>3</v>
      </c>
      <c r="E736">
        <f>HEX2DEC(D736)</f>
        <v>3</v>
      </c>
      <c r="F736" t="s">
        <v>3546</v>
      </c>
      <c r="G736" t="str">
        <f t="shared" si="69"/>
        <v>Battle Tree Tutor</v>
      </c>
      <c r="H736">
        <f t="shared" si="71"/>
        <v>36</v>
      </c>
      <c r="I736" s="3"/>
    </row>
    <row r="737" spans="2:9">
      <c r="B737" t="str">
        <f>_xlfn.CONCAT(B54:B736)</f>
        <v>04001A023B02110058012C001B004D001301040003000C003B0211001A002C001B0013014D005E004102040003000C003B0211001A0019002C001C001B0013014D005E001301040003000C003B0211001A00190028002C001C001B0013017F024D005E004E030400030002000C003B0211001A00190028002C001C001B0013017F021E024D005E004E030400030002000C003B0211001A001900180028002C001C001B0013017F021E021D024D005E004E030400030002000C003B0211001A001900180028002C001C001B0013017F021E021D024D005E0041024E030400030002000C003B0211001A0019001800170029002C001C001B0013017F021E021D024D005E0041024E03FE00FF003E0140013B013A013F013C013D01D6000F01DB00C0002D002E002F0031003400300032001A0252005400530055006B006D006C000B000600070009000D0057015801680183018D014E01520159016C018A026F03460147011101100109015D0169017B0185015000510051037101790188015C019701550160016D0156018B018E010A010B01E80014012E002F003100340030002D0050016F0176017A01A0016D006B006C005500EA000E0180020C0119012901DC001F011C020B010D010A01E7001801E50053036700A900AA00AB00AC00AD00AE009E009D002501210122012101230126011B031C038802210222028902710374037303720320021E012701160128015D001F02DB00101011120807120C152A0D090C0E10121415160904080C05040B0305060A050405070508080808FF35000A0085020A0004031400140214006E02140018021400E1001400A1031900FD020C00230204007003040035031900380319002F0319002C031900A20102006101020062010200A3010200A10102009E010200490102005B0102004F010200540102006B0102006A0102007E0102006A0202006B020200B3020200B4020200B5020200DD000600E2000600E3000600EB000600FC000600440106004101060042010600430106004501060086020600870206008D030600970306009603060093030600980306008803060090030600890306008E030600920306008B030600950306008A030600940306008C0306008F03060091030600EF010100ED010100F0010100E900060019020600460106004701060047021900AB020C00A3020C00A4020C00A9020C0090020C0091020C00F7020C00F1020C009C020C009F020C00F5020C0099020C00F3020C0092020C00F9020C00FF020C0098020C00990319009D020C00FA020C00A7020C00A0020C00A8020C009A020C0001030C009B020C0000030C00AF030C00B0030C00F6020C00F8020C00F2020C00A2020C00AA020C00F0020C00F4020C00FB020C00A1020C004B0102008C0102009201020094010200950102004D010200980102004A010200F2010100EC010100F10101000F0001000A000100530210006402100044010400B8000500210204001B0004004A0003000E000300A1010300D7000300AD020300F9010300EE0102001D01020010010200840102000F000300390005004600050094000400F9000200FA0004007F00040023010400AF010400B001030064010300BF000300BE010300340203006E0103008601030095010700A702090097020600C1020C0069020C00C7020C009B01070036020600D3010900680207002502070049010700C2020700A1000700260007004F020700B701070091010600E7000600110204007201060008010600B90105001401060099000A0078000A00EC01050043000300EF010300FF010300B1020300760103001A010300160103000F010300</v>
      </c>
      <c r="C737">
        <f>LEN(B737)/2</f>
        <v>1326</v>
      </c>
      <c r="I737" s="3"/>
    </row>
    <row r="738" spans="2:9">
      <c r="C738">
        <f>Edited!C425-Table!C737</f>
        <v>-1326</v>
      </c>
      <c r="D738" t="str">
        <f>DEC2HEX(C738)</f>
        <v>FFFFFFFAD2</v>
      </c>
    </row>
  </sheetData>
  <sortState xmlns:xlrd2="http://schemas.microsoft.com/office/spreadsheetml/2017/richdata2" ref="I321:K387">
    <sortCondition ref="J321:J387"/>
  </sortState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FD968-67DE-42AC-8D4A-1FD346E4EB9B}">
  <dimension ref="A1:U69"/>
  <sheetViews>
    <sheetView workbookViewId="0"/>
  </sheetViews>
  <sheetFormatPr defaultRowHeight="14.15"/>
  <cols>
    <col min="1" max="1" width="12.28515625" bestFit="1" customWidth="1"/>
    <col min="2" max="3" width="12.28515625" customWidth="1"/>
    <col min="4" max="4" width="9.35546875" bestFit="1" customWidth="1"/>
    <col min="5" max="5" width="17.78515625" bestFit="1" customWidth="1"/>
    <col min="6" max="6" width="6.28515625" bestFit="1" customWidth="1"/>
    <col min="7" max="7" width="12.140625" bestFit="1" customWidth="1"/>
    <col min="8" max="8" width="10.35546875" bestFit="1" customWidth="1"/>
    <col min="9" max="9" width="7.640625" bestFit="1" customWidth="1"/>
    <col min="16" max="16" width="8.5" customWidth="1"/>
    <col min="17" max="17" width="21.42578125" customWidth="1"/>
    <col min="20" max="21" width="17.0703125" customWidth="1"/>
  </cols>
  <sheetData>
    <row r="1" spans="1:21">
      <c r="D1" t="s">
        <v>3548</v>
      </c>
      <c r="E1" t="s">
        <v>3549</v>
      </c>
      <c r="F1" t="s">
        <v>3550</v>
      </c>
      <c r="I1" t="s">
        <v>3552</v>
      </c>
      <c r="K1" t="s">
        <v>3553</v>
      </c>
      <c r="L1" t="s">
        <v>3554</v>
      </c>
      <c r="R1" t="s">
        <v>3815</v>
      </c>
      <c r="S1" t="s">
        <v>3819</v>
      </c>
      <c r="T1" t="s">
        <v>3820</v>
      </c>
    </row>
    <row r="2" spans="1:21">
      <c r="A2" t="s">
        <v>3772</v>
      </c>
      <c r="C2">
        <v>37536</v>
      </c>
      <c r="D2" t="s">
        <v>3558</v>
      </c>
      <c r="E2" t="s">
        <v>3556</v>
      </c>
      <c r="F2">
        <v>1</v>
      </c>
      <c r="I2" t="s">
        <v>3559</v>
      </c>
      <c r="K2" t="s">
        <v>3560</v>
      </c>
      <c r="L2" t="s">
        <v>3561</v>
      </c>
      <c r="M2">
        <f>HEX2DEC(K2)</f>
        <v>12584</v>
      </c>
      <c r="N2">
        <f>HEX2DEC(L2)</f>
        <v>21213</v>
      </c>
      <c r="O2">
        <v>21213</v>
      </c>
      <c r="P2" t="s">
        <v>3562</v>
      </c>
      <c r="Q2" t="str">
        <f>_xlfn.XLOOKUP(RIGHT(L2,4),Table!A:A,Table!F:F)</f>
        <v>Table of Shop Sizes - Poke</v>
      </c>
      <c r="R2">
        <f>_xlfn.XLOOKUP(Q2,Table!G:G,Table!H:H,"")</f>
        <v>28</v>
      </c>
      <c r="S2">
        <f>COUNTIF(Edited!D:D,"="&amp;'Table of addresses'!Q2)</f>
        <v>28</v>
      </c>
      <c r="T2">
        <v>1</v>
      </c>
      <c r="U2">
        <f>(S2-R2)*T2</f>
        <v>0</v>
      </c>
    </row>
    <row r="3" spans="1:21">
      <c r="A3" t="s">
        <v>3773</v>
      </c>
      <c r="B3">
        <v>12</v>
      </c>
      <c r="C3">
        <v>37548</v>
      </c>
      <c r="D3" t="s">
        <v>3563</v>
      </c>
      <c r="E3" t="s">
        <v>3556</v>
      </c>
      <c r="F3">
        <v>1</v>
      </c>
      <c r="I3" t="s">
        <v>3564</v>
      </c>
      <c r="K3" t="s">
        <v>3565</v>
      </c>
      <c r="L3" t="s">
        <v>3566</v>
      </c>
      <c r="M3">
        <f t="shared" ref="M3:M43" si="0">HEX2DEC(K3)</f>
        <v>12592</v>
      </c>
      <c r="N3">
        <f t="shared" ref="N3:N43" si="1">HEX2DEC(L3)</f>
        <v>21206</v>
      </c>
      <c r="O3">
        <v>21206</v>
      </c>
      <c r="P3" t="s">
        <v>3567</v>
      </c>
      <c r="Q3" t="str">
        <f>_xlfn.XLOOKUP(RIGHT(L3,4),Table!A:A,Table!F:F)</f>
        <v>Table of Shop Sizes - BP</v>
      </c>
      <c r="R3">
        <f>_xlfn.XLOOKUP(Q3,Table!G:G,Table!H:H,"")</f>
        <v>7</v>
      </c>
      <c r="S3">
        <f>COUNTIF(Edited!D:D,"="&amp;'Table of addresses'!Q3)</f>
        <v>7</v>
      </c>
      <c r="T3">
        <v>1</v>
      </c>
      <c r="U3">
        <f t="shared" ref="U3:U43" si="2">(S3-R3)*T3</f>
        <v>0</v>
      </c>
    </row>
    <row r="4" spans="1:21">
      <c r="A4" t="s">
        <v>3774</v>
      </c>
      <c r="B4">
        <v>12</v>
      </c>
      <c r="C4">
        <v>37560</v>
      </c>
      <c r="D4" t="s">
        <v>3568</v>
      </c>
      <c r="E4" t="s">
        <v>3556</v>
      </c>
      <c r="F4">
        <v>1</v>
      </c>
      <c r="I4" t="s">
        <v>3569</v>
      </c>
      <c r="K4" t="s">
        <v>3570</v>
      </c>
      <c r="L4" t="s">
        <v>3571</v>
      </c>
      <c r="M4">
        <f t="shared" si="0"/>
        <v>12600</v>
      </c>
      <c r="N4">
        <f t="shared" si="1"/>
        <v>21202</v>
      </c>
      <c r="O4">
        <v>21202</v>
      </c>
      <c r="P4" t="s">
        <v>3572</v>
      </c>
      <c r="Q4" t="str">
        <f>_xlfn.XLOOKUP(RIGHT(L4,4),Table!A:A,Table!F:F)</f>
        <v>Table of Shop Sizes -Tutor</v>
      </c>
      <c r="R4">
        <f>_xlfn.XLOOKUP(Q4,Table!G:G,Table!H:H,"")</f>
        <v>4</v>
      </c>
      <c r="S4">
        <f>COUNTIF(Edited!D:D,"="&amp;'Table of addresses'!Q4)</f>
        <v>4</v>
      </c>
      <c r="T4">
        <v>1</v>
      </c>
      <c r="U4">
        <f t="shared" si="2"/>
        <v>0</v>
      </c>
    </row>
    <row r="5" spans="1:21">
      <c r="A5" t="s">
        <v>3775</v>
      </c>
      <c r="B5">
        <v>948</v>
      </c>
      <c r="C5">
        <v>38508</v>
      </c>
      <c r="D5" t="s">
        <v>3577</v>
      </c>
      <c r="E5" t="s">
        <v>3556</v>
      </c>
      <c r="F5">
        <v>1</v>
      </c>
      <c r="I5" t="s">
        <v>3578</v>
      </c>
      <c r="K5" t="s">
        <v>3579</v>
      </c>
      <c r="L5" t="s">
        <v>3580</v>
      </c>
      <c r="M5">
        <f t="shared" si="0"/>
        <v>39488</v>
      </c>
      <c r="N5">
        <f t="shared" si="1"/>
        <v>20950</v>
      </c>
      <c r="O5">
        <v>20950</v>
      </c>
      <c r="P5" t="s">
        <v>3581</v>
      </c>
      <c r="Q5" t="str">
        <f>_xlfn.XLOOKUP(RIGHT(L5,4),Table!A:A,Table!F:F)</f>
        <v>Konikoni Herb</v>
      </c>
      <c r="R5">
        <f>_xlfn.XLOOKUP(Q5,Table!G:G,Table!H:H,"")</f>
        <v>4</v>
      </c>
      <c r="S5">
        <f>COUNTIF(Edited!D:D,"="&amp;'Table of addresses'!Q5)</f>
        <v>70</v>
      </c>
      <c r="T5">
        <v>2</v>
      </c>
      <c r="U5">
        <f t="shared" si="2"/>
        <v>132</v>
      </c>
    </row>
    <row r="6" spans="1:21">
      <c r="A6" t="s">
        <v>3776</v>
      </c>
      <c r="B6">
        <v>12</v>
      </c>
      <c r="C6">
        <v>38520</v>
      </c>
      <c r="D6" t="s">
        <v>3582</v>
      </c>
      <c r="E6" t="s">
        <v>3556</v>
      </c>
      <c r="F6">
        <v>1</v>
      </c>
      <c r="I6" t="s">
        <v>3583</v>
      </c>
      <c r="K6" t="s">
        <v>3584</v>
      </c>
      <c r="L6" t="s">
        <v>3585</v>
      </c>
      <c r="M6">
        <f t="shared" si="0"/>
        <v>39532</v>
      </c>
      <c r="N6">
        <f t="shared" si="1"/>
        <v>21096</v>
      </c>
      <c r="O6">
        <v>21096</v>
      </c>
      <c r="P6" t="s">
        <v>3586</v>
      </c>
      <c r="Q6" t="str">
        <f>_xlfn.XLOOKUP(RIGHT(L6,4),Table!A:A,Table!F:F)</f>
        <v>Konikoni City</v>
      </c>
      <c r="R6">
        <f>_xlfn.XLOOKUP(Q6,Table!G:G,Table!H:H,"")</f>
        <v>4</v>
      </c>
      <c r="S6">
        <f>COUNTIF(Edited!D:D,"="&amp;'Table of addresses'!Q6)</f>
        <v>13</v>
      </c>
      <c r="T6">
        <v>2</v>
      </c>
      <c r="U6">
        <f t="shared" si="2"/>
        <v>18</v>
      </c>
    </row>
    <row r="7" spans="1:21">
      <c r="A7" t="s">
        <v>3777</v>
      </c>
      <c r="B7">
        <v>12</v>
      </c>
      <c r="C7">
        <v>38532</v>
      </c>
      <c r="D7" t="s">
        <v>3587</v>
      </c>
      <c r="E7" t="s">
        <v>3556</v>
      </c>
      <c r="F7">
        <v>1</v>
      </c>
      <c r="I7" t="s">
        <v>3588</v>
      </c>
      <c r="K7" t="s">
        <v>3589</v>
      </c>
      <c r="L7" t="s">
        <v>3590</v>
      </c>
      <c r="M7">
        <f t="shared" si="0"/>
        <v>39536</v>
      </c>
      <c r="N7">
        <f t="shared" si="1"/>
        <v>21104</v>
      </c>
      <c r="O7">
        <v>21104</v>
      </c>
      <c r="P7" t="s">
        <v>3591</v>
      </c>
      <c r="Q7" t="str">
        <f>_xlfn.XLOOKUP(RIGHT(L7,4),Table!A:A,Table!F:F)</f>
        <v>Thrifty Left</v>
      </c>
      <c r="R7">
        <f>_xlfn.XLOOKUP(Q7,Table!G:G,Table!H:H,"")</f>
        <v>5</v>
      </c>
      <c r="S7">
        <f>COUNTIF(Edited!D:D,"="&amp;'Table of addresses'!Q7)</f>
        <v>16</v>
      </c>
      <c r="T7">
        <v>2</v>
      </c>
      <c r="U7">
        <f t="shared" si="2"/>
        <v>22</v>
      </c>
    </row>
    <row r="8" spans="1:21">
      <c r="A8" t="s">
        <v>3778</v>
      </c>
      <c r="B8">
        <v>12</v>
      </c>
      <c r="C8">
        <v>38544</v>
      </c>
      <c r="D8" t="s">
        <v>3592</v>
      </c>
      <c r="E8" t="s">
        <v>3556</v>
      </c>
      <c r="F8">
        <v>1</v>
      </c>
      <c r="I8" t="s">
        <v>3593</v>
      </c>
      <c r="K8" t="s">
        <v>3594</v>
      </c>
      <c r="L8" t="s">
        <v>3595</v>
      </c>
      <c r="M8">
        <f t="shared" si="0"/>
        <v>39540</v>
      </c>
      <c r="N8">
        <f t="shared" si="1"/>
        <v>21114</v>
      </c>
      <c r="O8">
        <v>21114</v>
      </c>
      <c r="P8" t="s">
        <v>3596</v>
      </c>
      <c r="Q8" t="str">
        <f>_xlfn.XLOOKUP(RIGHT(L8,4),Table!A:A,Table!F:F)</f>
        <v>Thrifty Center</v>
      </c>
      <c r="R8">
        <f>_xlfn.XLOOKUP(Q8,Table!G:G,Table!H:H,"")</f>
        <v>7</v>
      </c>
      <c r="S8">
        <f>COUNTIF(Edited!D:D,"="&amp;'Table of addresses'!Q8)</f>
        <v>11</v>
      </c>
      <c r="T8">
        <v>2</v>
      </c>
      <c r="U8">
        <f t="shared" si="2"/>
        <v>8</v>
      </c>
    </row>
    <row r="9" spans="1:21">
      <c r="A9" t="s">
        <v>3779</v>
      </c>
      <c r="B9">
        <v>12</v>
      </c>
      <c r="C9">
        <v>38556</v>
      </c>
      <c r="D9" t="s">
        <v>3597</v>
      </c>
      <c r="E9" t="s">
        <v>3556</v>
      </c>
      <c r="F9">
        <v>1</v>
      </c>
      <c r="I9" t="s">
        <v>3598</v>
      </c>
      <c r="K9" t="s">
        <v>3599</v>
      </c>
      <c r="L9" t="s">
        <v>3600</v>
      </c>
      <c r="M9">
        <f t="shared" si="0"/>
        <v>39544</v>
      </c>
      <c r="N9">
        <f t="shared" si="1"/>
        <v>21128</v>
      </c>
      <c r="O9">
        <v>21128</v>
      </c>
      <c r="P9" t="s">
        <v>3601</v>
      </c>
      <c r="Q9" t="str">
        <f>_xlfn.XLOOKUP(RIGHT(L9,4),Table!A:A,Table!F:F)</f>
        <v>Thrifty Right</v>
      </c>
      <c r="R9">
        <f>_xlfn.XLOOKUP(Q9,Table!G:G,Table!H:H,"")</f>
        <v>5</v>
      </c>
      <c r="S9">
        <f>COUNTIF(Edited!D:D,"="&amp;'Table of addresses'!Q9)</f>
        <v>12</v>
      </c>
      <c r="T9">
        <v>2</v>
      </c>
      <c r="U9">
        <f t="shared" si="2"/>
        <v>14</v>
      </c>
    </row>
    <row r="10" spans="1:21">
      <c r="A10" t="s">
        <v>3780</v>
      </c>
      <c r="B10">
        <v>12</v>
      </c>
      <c r="C10">
        <v>38568</v>
      </c>
      <c r="D10" t="s">
        <v>3602</v>
      </c>
      <c r="E10" t="s">
        <v>3556</v>
      </c>
      <c r="F10">
        <v>1</v>
      </c>
      <c r="I10" t="s">
        <v>3603</v>
      </c>
      <c r="K10" t="s">
        <v>3604</v>
      </c>
      <c r="L10" t="s">
        <v>3605</v>
      </c>
      <c r="M10">
        <f t="shared" si="0"/>
        <v>39492</v>
      </c>
      <c r="N10">
        <f t="shared" si="1"/>
        <v>20958</v>
      </c>
      <c r="O10">
        <v>20958</v>
      </c>
      <c r="P10" t="s">
        <v>3606</v>
      </c>
      <c r="Q10" t="str">
        <f>_xlfn.XLOOKUP(RIGHT(L10,4),Table!A:A,Table!F:F)</f>
        <v>Hau'oli X Items</v>
      </c>
      <c r="R10">
        <f>_xlfn.XLOOKUP(Q10,Table!G:G,Table!H:H,"")</f>
        <v>8</v>
      </c>
      <c r="S10">
        <f>COUNTIF(Edited!D:D,"="&amp;'Table of addresses'!Q10)</f>
        <v>15</v>
      </c>
      <c r="T10">
        <v>2</v>
      </c>
      <c r="U10">
        <f t="shared" si="2"/>
        <v>14</v>
      </c>
    </row>
    <row r="11" spans="1:21">
      <c r="A11" t="s">
        <v>3781</v>
      </c>
      <c r="B11">
        <v>12</v>
      </c>
      <c r="C11">
        <v>38580</v>
      </c>
      <c r="D11" t="s">
        <v>3607</v>
      </c>
      <c r="E11" t="s">
        <v>3556</v>
      </c>
      <c r="F11">
        <v>1</v>
      </c>
      <c r="I11" t="s">
        <v>3608</v>
      </c>
      <c r="K11" t="s">
        <v>3609</v>
      </c>
      <c r="L11" t="s">
        <v>3610</v>
      </c>
      <c r="M11">
        <f t="shared" si="0"/>
        <v>39496</v>
      </c>
      <c r="N11">
        <f t="shared" si="1"/>
        <v>20974</v>
      </c>
      <c r="O11">
        <v>20974</v>
      </c>
      <c r="P11" t="s">
        <v>3611</v>
      </c>
      <c r="Q11" t="str">
        <f>_xlfn.XLOOKUP(RIGHT(L11,4),Table!A:A,Table!F:F)</f>
        <v>Route 2</v>
      </c>
      <c r="R11">
        <f>_xlfn.XLOOKUP(Q11,Table!G:G,Table!H:H,"")</f>
        <v>12</v>
      </c>
      <c r="S11">
        <f>COUNTIF(Edited!D:D,"="&amp;'Table of addresses'!Q11)</f>
        <v>17</v>
      </c>
      <c r="T11">
        <v>2</v>
      </c>
      <c r="U11">
        <f t="shared" si="2"/>
        <v>10</v>
      </c>
    </row>
    <row r="12" spans="1:21">
      <c r="A12" t="s">
        <v>3782</v>
      </c>
      <c r="B12">
        <v>12</v>
      </c>
      <c r="C12">
        <v>38592</v>
      </c>
      <c r="D12" t="s">
        <v>3612</v>
      </c>
      <c r="E12" t="s">
        <v>3556</v>
      </c>
      <c r="F12">
        <v>1</v>
      </c>
      <c r="I12" t="s">
        <v>3613</v>
      </c>
      <c r="K12" t="s">
        <v>3614</v>
      </c>
      <c r="L12" t="s">
        <v>3615</v>
      </c>
      <c r="M12">
        <f t="shared" si="0"/>
        <v>39500</v>
      </c>
      <c r="N12">
        <f t="shared" si="1"/>
        <v>20998</v>
      </c>
      <c r="O12">
        <v>20998</v>
      </c>
      <c r="P12" t="s">
        <v>3616</v>
      </c>
      <c r="Q12" t="str">
        <f>_xlfn.XLOOKUP(RIGHT(L12,4),Table!A:A,Table!F:F)</f>
        <v>Heahea TM</v>
      </c>
      <c r="R12">
        <f>_xlfn.XLOOKUP(Q12,Table!G:G,Table!H:H,"")</f>
        <v>5</v>
      </c>
      <c r="S12">
        <f>COUNTIF(Edited!D:D,"="&amp;'Table of addresses'!Q12)</f>
        <v>6</v>
      </c>
      <c r="T12">
        <v>2</v>
      </c>
      <c r="U12">
        <f t="shared" si="2"/>
        <v>2</v>
      </c>
    </row>
    <row r="13" spans="1:21">
      <c r="A13" t="s">
        <v>3783</v>
      </c>
      <c r="B13">
        <v>12</v>
      </c>
      <c r="C13">
        <v>38604</v>
      </c>
      <c r="D13" t="s">
        <v>3617</v>
      </c>
      <c r="E13" t="s">
        <v>3556</v>
      </c>
      <c r="F13">
        <v>1</v>
      </c>
      <c r="I13" t="s">
        <v>3618</v>
      </c>
      <c r="K13" t="s">
        <v>3619</v>
      </c>
      <c r="L13" t="s">
        <v>3620</v>
      </c>
      <c r="M13">
        <f t="shared" si="0"/>
        <v>39504</v>
      </c>
      <c r="N13">
        <f t="shared" si="1"/>
        <v>21008</v>
      </c>
      <c r="O13">
        <v>21008</v>
      </c>
      <c r="P13" t="s">
        <v>3621</v>
      </c>
      <c r="Q13" t="str">
        <f>_xlfn.XLOOKUP(RIGHT(L13,4),Table!A:A,Table!F:F)</f>
        <v>Royal Avenue TMs</v>
      </c>
      <c r="R13">
        <f>_xlfn.XLOOKUP(Q13,Table!G:G,Table!H:H,"")</f>
        <v>4</v>
      </c>
      <c r="S13">
        <f>COUNTIF(Edited!D:D,"="&amp;'Table of addresses'!Q13)</f>
        <v>4</v>
      </c>
      <c r="T13">
        <v>2</v>
      </c>
      <c r="U13">
        <f t="shared" si="2"/>
        <v>0</v>
      </c>
    </row>
    <row r="14" spans="1:21">
      <c r="A14" t="s">
        <v>3784</v>
      </c>
      <c r="B14">
        <v>12</v>
      </c>
      <c r="C14">
        <v>38616</v>
      </c>
      <c r="D14" t="s">
        <v>3622</v>
      </c>
      <c r="E14" t="s">
        <v>3556</v>
      </c>
      <c r="F14">
        <v>1</v>
      </c>
      <c r="I14" t="s">
        <v>3623</v>
      </c>
      <c r="K14" t="s">
        <v>3624</v>
      </c>
      <c r="L14" t="s">
        <v>3625</v>
      </c>
      <c r="M14">
        <f t="shared" si="0"/>
        <v>39508</v>
      </c>
      <c r="N14">
        <f t="shared" si="1"/>
        <v>21016</v>
      </c>
      <c r="O14">
        <v>21016</v>
      </c>
      <c r="P14" t="s">
        <v>3626</v>
      </c>
      <c r="Q14" t="str">
        <f>_xlfn.XLOOKUP(RIGHT(L14,4),Table!A:A,Table!F:F)</f>
        <v>Route 8</v>
      </c>
      <c r="R14">
        <f>_xlfn.XLOOKUP(Q14,Table!G:G,Table!H:H,"")</f>
        <v>11</v>
      </c>
      <c r="S14">
        <f>COUNTIF(Edited!D:D,"="&amp;'Table of addresses'!Q14)</f>
        <v>14</v>
      </c>
      <c r="T14">
        <v>2</v>
      </c>
      <c r="U14">
        <f t="shared" si="2"/>
        <v>6</v>
      </c>
    </row>
    <row r="15" spans="1:21">
      <c r="A15" t="s">
        <v>3785</v>
      </c>
      <c r="B15">
        <v>12</v>
      </c>
      <c r="C15">
        <v>38628</v>
      </c>
      <c r="D15" t="s">
        <v>3627</v>
      </c>
      <c r="E15" t="s">
        <v>3556</v>
      </c>
      <c r="F15">
        <v>1</v>
      </c>
      <c r="I15" t="s">
        <v>3628</v>
      </c>
      <c r="K15" t="s">
        <v>3629</v>
      </c>
      <c r="L15" t="s">
        <v>3630</v>
      </c>
      <c r="M15">
        <f t="shared" si="0"/>
        <v>39552</v>
      </c>
      <c r="N15">
        <f t="shared" si="1"/>
        <v>21154</v>
      </c>
      <c r="O15">
        <v>21154</v>
      </c>
      <c r="P15" t="s">
        <v>3631</v>
      </c>
      <c r="Q15" t="str">
        <f>_xlfn.XLOOKUP(RIGHT(L15,4),Table!A:A,Table!F:F)</f>
        <v>Konikoni X</v>
      </c>
      <c r="R15">
        <f>_xlfn.XLOOKUP(Q15,Table!G:G,Table!H:H,"")</f>
        <v>8</v>
      </c>
      <c r="S15">
        <f>COUNTIF(Edited!D:D,"="&amp;'Table of addresses'!Q15)</f>
        <v>17</v>
      </c>
      <c r="T15">
        <v>2</v>
      </c>
      <c r="U15">
        <f t="shared" si="2"/>
        <v>18</v>
      </c>
    </row>
    <row r="16" spans="1:21">
      <c r="A16" t="s">
        <v>3786</v>
      </c>
      <c r="B16">
        <v>12</v>
      </c>
      <c r="C16">
        <v>38640</v>
      </c>
      <c r="D16" t="s">
        <v>3632</v>
      </c>
      <c r="E16" t="s">
        <v>3556</v>
      </c>
      <c r="F16">
        <v>1</v>
      </c>
      <c r="I16" t="s">
        <v>3633</v>
      </c>
      <c r="K16" t="s">
        <v>3634</v>
      </c>
      <c r="L16" t="s">
        <v>3635</v>
      </c>
      <c r="M16">
        <f t="shared" si="0"/>
        <v>39512</v>
      </c>
      <c r="N16">
        <f t="shared" si="1"/>
        <v>21038</v>
      </c>
      <c r="O16">
        <v>21038</v>
      </c>
      <c r="P16" t="s">
        <v>3636</v>
      </c>
      <c r="Q16" t="str">
        <f>_xlfn.XLOOKUP(RIGHT(L16,4),Table!A:A,Table!F:F)</f>
        <v>Paniola</v>
      </c>
      <c r="R16">
        <f>_xlfn.XLOOKUP(Q16,Table!G:G,Table!H:H,"")</f>
        <v>3</v>
      </c>
      <c r="S16">
        <f>COUNTIF(Edited!D:D,"="&amp;'Table of addresses'!Q16)</f>
        <v>11</v>
      </c>
      <c r="T16">
        <v>2</v>
      </c>
      <c r="U16">
        <f t="shared" si="2"/>
        <v>16</v>
      </c>
    </row>
    <row r="17" spans="1:21">
      <c r="A17" t="s">
        <v>3787</v>
      </c>
      <c r="B17">
        <v>12</v>
      </c>
      <c r="C17">
        <v>38652</v>
      </c>
      <c r="D17" t="s">
        <v>3637</v>
      </c>
      <c r="E17" t="s">
        <v>3556</v>
      </c>
      <c r="F17">
        <v>1</v>
      </c>
      <c r="I17" t="s">
        <v>3638</v>
      </c>
      <c r="K17" t="s">
        <v>3639</v>
      </c>
      <c r="L17" t="s">
        <v>3640</v>
      </c>
      <c r="M17">
        <f t="shared" si="0"/>
        <v>39548</v>
      </c>
      <c r="N17">
        <f t="shared" si="1"/>
        <v>21138</v>
      </c>
      <c r="O17">
        <v>21138</v>
      </c>
      <c r="P17" t="s">
        <v>3641</v>
      </c>
      <c r="Q17" t="str">
        <f>_xlfn.XLOOKUP(RIGHT(L17,4),Table!A:A,Table!F:F)</f>
        <v>Route 3 X</v>
      </c>
      <c r="R17">
        <f>_xlfn.XLOOKUP(Q17,Table!G:G,Table!H:H,"")</f>
        <v>8</v>
      </c>
      <c r="S17">
        <f>COUNTIF(Edited!D:D,"="&amp;'Table of addresses'!Q17)</f>
        <v>8</v>
      </c>
      <c r="T17">
        <v>2</v>
      </c>
      <c r="U17">
        <f t="shared" si="2"/>
        <v>0</v>
      </c>
    </row>
    <row r="18" spans="1:21">
      <c r="A18" t="s">
        <v>3788</v>
      </c>
      <c r="B18">
        <v>12</v>
      </c>
      <c r="C18">
        <v>38664</v>
      </c>
      <c r="D18" t="s">
        <v>3642</v>
      </c>
      <c r="E18" t="s">
        <v>3556</v>
      </c>
      <c r="F18">
        <v>1</v>
      </c>
      <c r="I18" t="s">
        <v>3643</v>
      </c>
      <c r="K18" t="s">
        <v>3644</v>
      </c>
      <c r="L18" t="s">
        <v>3645</v>
      </c>
      <c r="M18">
        <f t="shared" si="0"/>
        <v>39516</v>
      </c>
      <c r="N18">
        <f t="shared" si="1"/>
        <v>21044</v>
      </c>
      <c r="O18">
        <v>21044</v>
      </c>
      <c r="P18" t="s">
        <v>3646</v>
      </c>
      <c r="Q18" t="str">
        <f>_xlfn.XLOOKUP(RIGHT(L18,4),Table!A:A,Table!F:F)</f>
        <v>Malie TMs</v>
      </c>
      <c r="R18">
        <f>_xlfn.XLOOKUP(Q18,Table!G:G,Table!H:H,"")</f>
        <v>5</v>
      </c>
      <c r="S18">
        <f>COUNTIF(Edited!D:D,"="&amp;'Table of addresses'!Q18)</f>
        <v>6</v>
      </c>
      <c r="T18">
        <v>2</v>
      </c>
      <c r="U18">
        <f t="shared" si="2"/>
        <v>2</v>
      </c>
    </row>
    <row r="19" spans="1:21">
      <c r="A19" t="s">
        <v>3789</v>
      </c>
      <c r="B19">
        <v>12</v>
      </c>
      <c r="C19">
        <v>38676</v>
      </c>
      <c r="D19" t="s">
        <v>3647</v>
      </c>
      <c r="E19" t="s">
        <v>3556</v>
      </c>
      <c r="F19">
        <v>1</v>
      </c>
      <c r="I19" t="s">
        <v>3648</v>
      </c>
      <c r="K19" t="s">
        <v>3649</v>
      </c>
      <c r="L19" t="s">
        <v>3650</v>
      </c>
      <c r="M19">
        <f t="shared" si="0"/>
        <v>39556</v>
      </c>
      <c r="N19">
        <f t="shared" si="1"/>
        <v>21170</v>
      </c>
      <c r="O19">
        <v>21170</v>
      </c>
      <c r="P19" t="s">
        <v>3651</v>
      </c>
      <c r="Q19" t="str">
        <f>_xlfn.XLOOKUP(RIGHT(L19,4),Table!A:A,Table!F:F)</f>
        <v>Tapu Village</v>
      </c>
      <c r="R19">
        <f>_xlfn.XLOOKUP(Q19,Table!G:G,Table!H:H,"")</f>
        <v>8</v>
      </c>
      <c r="S19">
        <f>COUNTIF(Edited!D:D,"="&amp;'Table of addresses'!Q19)</f>
        <v>8</v>
      </c>
      <c r="T19">
        <v>2</v>
      </c>
      <c r="U19">
        <f t="shared" si="2"/>
        <v>0</v>
      </c>
    </row>
    <row r="20" spans="1:21">
      <c r="A20" t="s">
        <v>3790</v>
      </c>
      <c r="B20">
        <v>12</v>
      </c>
      <c r="C20">
        <v>38688</v>
      </c>
      <c r="D20" t="s">
        <v>3652</v>
      </c>
      <c r="E20" t="s">
        <v>3556</v>
      </c>
      <c r="F20">
        <v>1</v>
      </c>
      <c r="I20" t="s">
        <v>3653</v>
      </c>
      <c r="K20" t="s">
        <v>3654</v>
      </c>
      <c r="L20" t="s">
        <v>3655</v>
      </c>
      <c r="M20">
        <f t="shared" si="0"/>
        <v>39560</v>
      </c>
      <c r="N20">
        <f t="shared" si="1"/>
        <v>21186</v>
      </c>
      <c r="O20">
        <v>21186</v>
      </c>
      <c r="P20" t="s">
        <v>3656</v>
      </c>
      <c r="Q20" t="str">
        <f>_xlfn.XLOOKUP(RIGHT(L20,4),Table!A:A,Table!F:F)</f>
        <v>Mt. Lanakila</v>
      </c>
      <c r="R20">
        <f>_xlfn.XLOOKUP(Q20,Table!G:G,Table!H:H,"")</f>
        <v>8</v>
      </c>
      <c r="S20">
        <f>COUNTIF(Edited!D:D,"="&amp;'Table of addresses'!Q20)</f>
        <v>1</v>
      </c>
      <c r="T20">
        <v>2</v>
      </c>
      <c r="U20">
        <f t="shared" si="2"/>
        <v>-14</v>
      </c>
    </row>
    <row r="21" spans="1:21">
      <c r="A21" t="s">
        <v>3791</v>
      </c>
      <c r="B21">
        <v>12</v>
      </c>
      <c r="C21">
        <v>38700</v>
      </c>
      <c r="D21" t="s">
        <v>3657</v>
      </c>
      <c r="E21" t="s">
        <v>3556</v>
      </c>
      <c r="F21">
        <v>1</v>
      </c>
      <c r="I21" t="s">
        <v>3658</v>
      </c>
      <c r="K21" t="s">
        <v>3659</v>
      </c>
      <c r="L21" t="s">
        <v>3660</v>
      </c>
      <c r="M21">
        <f t="shared" si="0"/>
        <v>39520</v>
      </c>
      <c r="N21">
        <f t="shared" si="1"/>
        <v>21054</v>
      </c>
      <c r="O21">
        <v>21054</v>
      </c>
      <c r="P21" t="s">
        <v>3661</v>
      </c>
      <c r="Q21" t="str">
        <f>_xlfn.XLOOKUP(RIGHT(L21,4),Table!A:A,Table!F:F)</f>
        <v>Mt. Hokulani</v>
      </c>
      <c r="R21">
        <f>_xlfn.XLOOKUP(Q21,Table!G:G,Table!H:H,"")</f>
        <v>6</v>
      </c>
      <c r="S21">
        <f>COUNTIF(Edited!D:D,"="&amp;'Table of addresses'!Q21)</f>
        <v>6</v>
      </c>
      <c r="T21">
        <v>2</v>
      </c>
      <c r="U21">
        <f t="shared" si="2"/>
        <v>0</v>
      </c>
    </row>
    <row r="22" spans="1:21">
      <c r="A22" t="s">
        <v>3792</v>
      </c>
      <c r="B22">
        <v>12</v>
      </c>
      <c r="C22">
        <v>38712</v>
      </c>
      <c r="D22" t="s">
        <v>3662</v>
      </c>
      <c r="E22" t="s">
        <v>3556</v>
      </c>
      <c r="F22">
        <v>1</v>
      </c>
      <c r="I22" t="s">
        <v>3663</v>
      </c>
      <c r="K22" t="s">
        <v>3664</v>
      </c>
      <c r="L22" t="s">
        <v>3665</v>
      </c>
      <c r="M22">
        <f t="shared" si="0"/>
        <v>39524</v>
      </c>
      <c r="N22">
        <f t="shared" si="1"/>
        <v>21066</v>
      </c>
      <c r="O22">
        <v>21066</v>
      </c>
      <c r="P22" t="s">
        <v>3666</v>
      </c>
      <c r="Q22" t="str">
        <f>_xlfn.XLOOKUP(RIGHT(L22,4),Table!A:A,Table!F:F)</f>
        <v>Seafolk Village</v>
      </c>
      <c r="R22">
        <f>_xlfn.XLOOKUP(Q22,Table!G:G,Table!H:H,"")</f>
        <v>10</v>
      </c>
      <c r="S22">
        <f>COUNTIF(Edited!D:D,"="&amp;'Table of addresses'!Q22)</f>
        <v>4</v>
      </c>
      <c r="T22">
        <v>2</v>
      </c>
      <c r="U22">
        <f t="shared" si="2"/>
        <v>-12</v>
      </c>
    </row>
    <row r="23" spans="1:21">
      <c r="A23" t="s">
        <v>3793</v>
      </c>
      <c r="B23">
        <v>12</v>
      </c>
      <c r="C23">
        <v>38724</v>
      </c>
      <c r="D23" t="s">
        <v>3667</v>
      </c>
      <c r="E23" t="s">
        <v>3556</v>
      </c>
      <c r="F23">
        <v>1</v>
      </c>
      <c r="I23" t="s">
        <v>3668</v>
      </c>
      <c r="K23" t="s">
        <v>3575</v>
      </c>
      <c r="L23" t="s">
        <v>3669</v>
      </c>
      <c r="M23">
        <f t="shared" si="0"/>
        <v>39592</v>
      </c>
      <c r="N23">
        <f t="shared" si="1"/>
        <v>21726</v>
      </c>
      <c r="O23">
        <v>21726</v>
      </c>
      <c r="P23" t="s">
        <v>3670</v>
      </c>
      <c r="Q23" t="str">
        <f>_xlfn.XLOOKUP(RIGHT(L23,4),Table!A:A,Table!F:F)</f>
        <v>Meleme Tutor</v>
      </c>
      <c r="R23">
        <f>_xlfn.XLOOKUP(Q23,Table!G:G,Table!H:H,"")</f>
        <v>32</v>
      </c>
      <c r="S23">
        <f>COUNTIF(Edited!D:D,"="&amp;'Table of addresses'!Q23)</f>
        <v>32</v>
      </c>
      <c r="T23">
        <v>4</v>
      </c>
      <c r="U23">
        <f t="shared" si="2"/>
        <v>0</v>
      </c>
    </row>
    <row r="24" spans="1:21">
      <c r="A24" t="s">
        <v>3794</v>
      </c>
      <c r="B24">
        <v>12</v>
      </c>
      <c r="C24">
        <v>38736</v>
      </c>
      <c r="D24" t="s">
        <v>3671</v>
      </c>
      <c r="E24" t="s">
        <v>3556</v>
      </c>
      <c r="F24">
        <v>1</v>
      </c>
      <c r="I24" t="s">
        <v>3672</v>
      </c>
      <c r="K24" t="s">
        <v>3673</v>
      </c>
      <c r="L24" t="s">
        <v>3674</v>
      </c>
      <c r="M24">
        <f t="shared" si="0"/>
        <v>39596</v>
      </c>
      <c r="N24">
        <f t="shared" si="1"/>
        <v>21790</v>
      </c>
      <c r="O24">
        <v>21790</v>
      </c>
      <c r="P24" t="s">
        <v>3675</v>
      </c>
      <c r="Q24" t="str">
        <f>_xlfn.XLOOKUP(RIGHT(L24,4),Table!A:A,Table!F:F)</f>
        <v>Akala Tutor</v>
      </c>
      <c r="R24">
        <f>_xlfn.XLOOKUP(Q24,Table!G:G,Table!H:H,"")</f>
        <v>32</v>
      </c>
      <c r="S24">
        <f>COUNTIF(Edited!D:D,"="&amp;'Table of addresses'!Q24)</f>
        <v>32</v>
      </c>
      <c r="T24">
        <v>4</v>
      </c>
      <c r="U24">
        <f t="shared" si="2"/>
        <v>0</v>
      </c>
    </row>
    <row r="25" spans="1:21">
      <c r="A25" t="s">
        <v>3795</v>
      </c>
      <c r="B25">
        <v>12</v>
      </c>
      <c r="C25">
        <v>38748</v>
      </c>
      <c r="D25" t="s">
        <v>3676</v>
      </c>
      <c r="E25" t="s">
        <v>3556</v>
      </c>
      <c r="F25">
        <v>1</v>
      </c>
      <c r="I25" t="s">
        <v>3677</v>
      </c>
      <c r="K25" t="s">
        <v>3678</v>
      </c>
      <c r="L25" t="s">
        <v>3679</v>
      </c>
      <c r="M25">
        <f t="shared" si="0"/>
        <v>39600</v>
      </c>
      <c r="N25">
        <f t="shared" si="1"/>
        <v>21854</v>
      </c>
      <c r="O25">
        <v>21854</v>
      </c>
      <c r="P25" t="s">
        <v>3680</v>
      </c>
      <c r="Q25" t="str">
        <f>_xlfn.XLOOKUP(RIGHT(L25,4),Table!A:A,Table!F:F)</f>
        <v>Ula'Ula Tutor</v>
      </c>
      <c r="R25">
        <f>_xlfn.XLOOKUP(Q25,Table!G:G,Table!H:H,"")</f>
        <v>34</v>
      </c>
      <c r="S25">
        <f>COUNTIF(Edited!D:D,"="&amp;'Table of addresses'!Q25)</f>
        <v>34</v>
      </c>
      <c r="T25">
        <v>4</v>
      </c>
      <c r="U25">
        <f t="shared" si="2"/>
        <v>0</v>
      </c>
    </row>
    <row r="26" spans="1:21">
      <c r="A26" t="s">
        <v>3796</v>
      </c>
      <c r="B26">
        <v>12</v>
      </c>
      <c r="C26">
        <v>38760</v>
      </c>
      <c r="D26" t="s">
        <v>3681</v>
      </c>
      <c r="E26" t="s">
        <v>3556</v>
      </c>
      <c r="F26">
        <v>1</v>
      </c>
      <c r="I26" t="s">
        <v>3682</v>
      </c>
      <c r="K26" t="s">
        <v>3683</v>
      </c>
      <c r="L26" t="s">
        <v>3684</v>
      </c>
      <c r="M26">
        <f t="shared" si="0"/>
        <v>39604</v>
      </c>
      <c r="N26">
        <f t="shared" si="1"/>
        <v>21922</v>
      </c>
      <c r="O26">
        <v>21922</v>
      </c>
      <c r="P26" t="s">
        <v>3685</v>
      </c>
      <c r="Q26" t="str">
        <f>_xlfn.XLOOKUP(RIGHT(L26,4),Table!A:A,Table!F:F)</f>
        <v>Battle Tree Tutor</v>
      </c>
      <c r="R26">
        <f>_xlfn.XLOOKUP(Q26,Table!G:G,Table!H:H,"")</f>
        <v>36</v>
      </c>
      <c r="S26">
        <f>COUNTIF(Edited!D:D,"="&amp;'Table of addresses'!Q26)</f>
        <v>36</v>
      </c>
      <c r="T26">
        <v>4</v>
      </c>
      <c r="U26">
        <f t="shared" si="2"/>
        <v>0</v>
      </c>
    </row>
    <row r="27" spans="1:21">
      <c r="A27" t="s">
        <v>3797</v>
      </c>
      <c r="B27">
        <v>12</v>
      </c>
      <c r="C27">
        <v>38772</v>
      </c>
      <c r="D27" t="s">
        <v>3686</v>
      </c>
      <c r="E27" t="s">
        <v>3556</v>
      </c>
      <c r="F27">
        <v>1</v>
      </c>
      <c r="I27" t="s">
        <v>3687</v>
      </c>
      <c r="K27" t="s">
        <v>3688</v>
      </c>
      <c r="L27" t="s">
        <v>3689</v>
      </c>
      <c r="M27">
        <f t="shared" si="0"/>
        <v>39528</v>
      </c>
      <c r="N27">
        <f t="shared" si="1"/>
        <v>21086</v>
      </c>
      <c r="O27">
        <v>21086</v>
      </c>
      <c r="P27" t="s">
        <v>3690</v>
      </c>
      <c r="Q27" t="str">
        <f>_xlfn.XLOOKUP(RIGHT(L27,4),Table!A:A,Table!F:F)</f>
        <v>Konikoni TMs</v>
      </c>
      <c r="R27">
        <f>_xlfn.XLOOKUP(Q27,Table!G:G,Table!H:H,"")</f>
        <v>5</v>
      </c>
      <c r="S27">
        <f>COUNTIF(Edited!D:D,"="&amp;'Table of addresses'!Q27)</f>
        <v>12</v>
      </c>
      <c r="T27">
        <v>4</v>
      </c>
      <c r="U27">
        <f t="shared" si="2"/>
        <v>28</v>
      </c>
    </row>
    <row r="28" spans="1:21">
      <c r="A28" t="s">
        <v>3798</v>
      </c>
      <c r="B28">
        <v>12</v>
      </c>
      <c r="C28">
        <v>38784</v>
      </c>
      <c r="D28" t="s">
        <v>3691</v>
      </c>
      <c r="E28" t="s">
        <v>3556</v>
      </c>
      <c r="F28">
        <v>1</v>
      </c>
      <c r="I28" t="s">
        <v>3692</v>
      </c>
      <c r="K28" t="s">
        <v>3574</v>
      </c>
      <c r="L28" t="s">
        <v>3693</v>
      </c>
      <c r="M28">
        <f t="shared" si="0"/>
        <v>39564</v>
      </c>
      <c r="N28">
        <f t="shared" si="1"/>
        <v>21242</v>
      </c>
      <c r="O28">
        <v>21242</v>
      </c>
      <c r="P28" t="s">
        <v>3694</v>
      </c>
      <c r="Q28" t="str">
        <f>_xlfn.XLOOKUP(RIGHT(L28,4),Table!A:A,Table!F:F)</f>
        <v>Battle Royale (Left)</v>
      </c>
      <c r="R28">
        <f>_xlfn.XLOOKUP(Q28,Table!G:G,Table!H:H,"")</f>
        <v>16</v>
      </c>
      <c r="S28">
        <f>COUNTIF(Edited!D:D,"="&amp;'Table of addresses'!Q28)</f>
        <v>28</v>
      </c>
      <c r="T28">
        <v>4</v>
      </c>
      <c r="U28">
        <f t="shared" si="2"/>
        <v>48</v>
      </c>
    </row>
    <row r="29" spans="1:21">
      <c r="A29" t="s">
        <v>3799</v>
      </c>
      <c r="B29">
        <v>12</v>
      </c>
      <c r="C29">
        <v>38796</v>
      </c>
      <c r="D29" t="s">
        <v>3695</v>
      </c>
      <c r="E29" t="s">
        <v>3556</v>
      </c>
      <c r="F29">
        <v>1</v>
      </c>
      <c r="I29" t="s">
        <v>3696</v>
      </c>
      <c r="K29" t="s">
        <v>3697</v>
      </c>
      <c r="L29" t="s">
        <v>3698</v>
      </c>
      <c r="M29">
        <f t="shared" si="0"/>
        <v>39568</v>
      </c>
      <c r="N29">
        <f t="shared" si="1"/>
        <v>21274</v>
      </c>
      <c r="O29">
        <v>21274</v>
      </c>
      <c r="P29" t="s">
        <v>3699</v>
      </c>
      <c r="Q29" t="str">
        <f>_xlfn.XLOOKUP(RIGHT(L29,4),Table!A:A,Table!F:F)</f>
        <v>Battle Royale (Middle)</v>
      </c>
      <c r="R29">
        <f>_xlfn.XLOOKUP(Q29,Table!G:G,Table!H:H,"")</f>
        <v>14</v>
      </c>
      <c r="S29">
        <f>COUNTIF(Edited!D:D,"="&amp;'Table of addresses'!Q29)</f>
        <v>64</v>
      </c>
      <c r="T29">
        <v>4</v>
      </c>
      <c r="U29">
        <f t="shared" si="2"/>
        <v>200</v>
      </c>
    </row>
    <row r="30" spans="1:21">
      <c r="A30" t="s">
        <v>3800</v>
      </c>
      <c r="B30">
        <v>12</v>
      </c>
      <c r="C30">
        <v>38808</v>
      </c>
      <c r="D30" t="s">
        <v>3700</v>
      </c>
      <c r="E30" t="s">
        <v>3556</v>
      </c>
      <c r="F30">
        <v>1</v>
      </c>
      <c r="I30" t="s">
        <v>3701</v>
      </c>
      <c r="K30" t="s">
        <v>3702</v>
      </c>
      <c r="L30" t="s">
        <v>3703</v>
      </c>
      <c r="M30">
        <f t="shared" si="0"/>
        <v>39572</v>
      </c>
      <c r="N30">
        <f t="shared" si="1"/>
        <v>21302</v>
      </c>
      <c r="O30">
        <v>21302</v>
      </c>
      <c r="P30" t="s">
        <v>3704</v>
      </c>
      <c r="Q30" t="str">
        <f>_xlfn.XLOOKUP(RIGHT(L30,4),Table!A:A,Table!F:F)</f>
        <v>Battle Royale (Right)</v>
      </c>
      <c r="R30">
        <f>_xlfn.XLOOKUP(Q30,Table!G:G,Table!H:H,"")</f>
        <v>36</v>
      </c>
      <c r="S30">
        <f>COUNTIF(Edited!D:D,"="&amp;'Table of addresses'!Q30)</f>
        <v>36</v>
      </c>
      <c r="T30">
        <v>4</v>
      </c>
      <c r="U30">
        <f t="shared" si="2"/>
        <v>0</v>
      </c>
    </row>
    <row r="31" spans="1:21">
      <c r="A31" t="s">
        <v>3801</v>
      </c>
      <c r="B31">
        <v>12</v>
      </c>
      <c r="C31">
        <v>38820</v>
      </c>
      <c r="D31" t="s">
        <v>3705</v>
      </c>
      <c r="E31" t="s">
        <v>3556</v>
      </c>
      <c r="F31">
        <v>1</v>
      </c>
      <c r="I31" t="s">
        <v>3706</v>
      </c>
      <c r="K31" t="s">
        <v>3707</v>
      </c>
      <c r="L31" t="s">
        <v>3708</v>
      </c>
      <c r="M31">
        <f t="shared" si="0"/>
        <v>39576</v>
      </c>
      <c r="N31">
        <f t="shared" si="1"/>
        <v>21374</v>
      </c>
      <c r="O31">
        <v>21374</v>
      </c>
      <c r="P31" t="s">
        <v>3709</v>
      </c>
      <c r="Q31" t="str">
        <f>_xlfn.XLOOKUP(RIGHT(L31,4),Table!A:A,Table!F:F)</f>
        <v>Battle Tree (Left)</v>
      </c>
      <c r="R31">
        <f>_xlfn.XLOOKUP(Q31,Table!G:G,Table!H:H,"")</f>
        <v>24</v>
      </c>
      <c r="S31">
        <f>COUNTIF(Edited!D:D,"="&amp;'Table of addresses'!Q31)</f>
        <v>40</v>
      </c>
      <c r="T31">
        <v>4</v>
      </c>
      <c r="U31">
        <f t="shared" si="2"/>
        <v>64</v>
      </c>
    </row>
    <row r="32" spans="1:21">
      <c r="A32" t="s">
        <v>3802</v>
      </c>
      <c r="B32">
        <v>12</v>
      </c>
      <c r="C32">
        <v>38832</v>
      </c>
      <c r="D32" t="s">
        <v>3710</v>
      </c>
      <c r="E32" t="s">
        <v>3556</v>
      </c>
      <c r="F32">
        <v>1</v>
      </c>
      <c r="I32" t="s">
        <v>3711</v>
      </c>
      <c r="K32" t="s">
        <v>3712</v>
      </c>
      <c r="L32" t="s">
        <v>3713</v>
      </c>
      <c r="M32">
        <f t="shared" si="0"/>
        <v>39580</v>
      </c>
      <c r="N32">
        <f t="shared" si="1"/>
        <v>21422</v>
      </c>
      <c r="O32">
        <v>21422</v>
      </c>
      <c r="P32" t="s">
        <v>3714</v>
      </c>
      <c r="Q32" t="str">
        <f>_xlfn.XLOOKUP(RIGHT(L32,4),Table!A:A,Table!F:F)</f>
        <v>Battle Tree (Middle)</v>
      </c>
      <c r="R32">
        <f>_xlfn.XLOOKUP(Q32,Table!G:G,Table!H:H,"")</f>
        <v>42</v>
      </c>
      <c r="S32">
        <f>COUNTIF(Edited!D:D,"="&amp;'Table of addresses'!Q32)</f>
        <v>68</v>
      </c>
      <c r="T32">
        <v>4</v>
      </c>
      <c r="U32">
        <f t="shared" si="2"/>
        <v>104</v>
      </c>
    </row>
    <row r="33" spans="1:21">
      <c r="A33" t="s">
        <v>3803</v>
      </c>
      <c r="B33">
        <v>12</v>
      </c>
      <c r="C33">
        <v>38844</v>
      </c>
      <c r="D33" t="s">
        <v>3715</v>
      </c>
      <c r="E33" t="s">
        <v>3556</v>
      </c>
      <c r="F33">
        <v>1</v>
      </c>
      <c r="I33" t="s">
        <v>3716</v>
      </c>
      <c r="K33" t="s">
        <v>3717</v>
      </c>
      <c r="L33" t="s">
        <v>3718</v>
      </c>
      <c r="M33">
        <f t="shared" si="0"/>
        <v>39584</v>
      </c>
      <c r="N33">
        <f t="shared" si="1"/>
        <v>21506</v>
      </c>
      <c r="O33">
        <v>21506</v>
      </c>
      <c r="P33" t="s">
        <v>3719</v>
      </c>
      <c r="Q33" t="str">
        <f>_xlfn.XLOOKUP(RIGHT(L33,4),Table!A:A,Table!F:F)</f>
        <v>Battle Tree (Right)</v>
      </c>
      <c r="R33">
        <f>_xlfn.XLOOKUP(Q33,Table!G:G,Table!H:H,"")</f>
        <v>84</v>
      </c>
      <c r="S33">
        <f>COUNTIF(Edited!D:D,"="&amp;'Table of addresses'!Q33)</f>
        <v>94</v>
      </c>
      <c r="T33">
        <v>4</v>
      </c>
      <c r="U33">
        <f t="shared" si="2"/>
        <v>40</v>
      </c>
    </row>
    <row r="34" spans="1:21">
      <c r="A34" t="s">
        <v>3804</v>
      </c>
      <c r="B34">
        <v>12</v>
      </c>
      <c r="C34">
        <v>38856</v>
      </c>
      <c r="D34" t="s">
        <v>3720</v>
      </c>
      <c r="E34" t="s">
        <v>3556</v>
      </c>
      <c r="F34">
        <v>1</v>
      </c>
      <c r="I34" t="s">
        <v>3721</v>
      </c>
      <c r="K34" t="s">
        <v>3722</v>
      </c>
      <c r="L34" t="s">
        <v>3723</v>
      </c>
      <c r="M34">
        <f t="shared" si="0"/>
        <v>39588</v>
      </c>
      <c r="N34">
        <f t="shared" si="1"/>
        <v>21674</v>
      </c>
      <c r="O34">
        <v>21674</v>
      </c>
      <c r="P34" t="s">
        <v>3724</v>
      </c>
      <c r="Q34" t="str">
        <f>_xlfn.XLOOKUP(RIGHT(L34,4),Table!A:A,Table!F:F)</f>
        <v>Beach</v>
      </c>
      <c r="R34">
        <f>_xlfn.XLOOKUP(Q34,Table!G:G,Table!H:H,"")</f>
        <v>26</v>
      </c>
      <c r="S34">
        <f>COUNTIF(Edited!D:D,"="&amp;'Table of addresses'!Q34)</f>
        <v>42</v>
      </c>
      <c r="T34">
        <v>4</v>
      </c>
      <c r="U34">
        <f t="shared" si="2"/>
        <v>64</v>
      </c>
    </row>
    <row r="35" spans="1:21">
      <c r="A35" t="s">
        <v>3805</v>
      </c>
      <c r="B35">
        <v>72</v>
      </c>
      <c r="C35">
        <v>38928</v>
      </c>
      <c r="D35" t="s">
        <v>3725</v>
      </c>
      <c r="E35" t="s">
        <v>3556</v>
      </c>
      <c r="F35">
        <v>1</v>
      </c>
      <c r="I35" t="s">
        <v>3726</v>
      </c>
      <c r="K35" t="s">
        <v>3573</v>
      </c>
      <c r="L35" t="s">
        <v>3727</v>
      </c>
      <c r="M35">
        <f t="shared" si="0"/>
        <v>39452</v>
      </c>
      <c r="N35">
        <f t="shared" si="1"/>
        <v>20668</v>
      </c>
      <c r="O35">
        <v>20668</v>
      </c>
      <c r="P35" t="s">
        <v>3728</v>
      </c>
      <c r="Q35" t="str">
        <f>_xlfn.XLOOKUP(RIGHT(L35,4),Table!A:A,Table!F:F)</f>
        <v>0 Trials</v>
      </c>
      <c r="R35">
        <f>_xlfn.XLOOKUP(Q35,Table!G:G,Table!H:H,"")</f>
        <v>9</v>
      </c>
      <c r="S35">
        <f>COUNTIF(Edited!D:D,"="&amp;'Table of addresses'!Q35)</f>
        <v>9</v>
      </c>
      <c r="T35">
        <v>2</v>
      </c>
      <c r="U35">
        <f t="shared" si="2"/>
        <v>0</v>
      </c>
    </row>
    <row r="36" spans="1:21">
      <c r="A36" t="s">
        <v>3806</v>
      </c>
      <c r="B36">
        <v>12</v>
      </c>
      <c r="C36">
        <v>38940</v>
      </c>
      <c r="D36" t="s">
        <v>3729</v>
      </c>
      <c r="E36" t="s">
        <v>3556</v>
      </c>
      <c r="F36">
        <v>1</v>
      </c>
      <c r="I36" t="s">
        <v>3730</v>
      </c>
      <c r="K36" t="s">
        <v>3731</v>
      </c>
      <c r="L36" t="s">
        <v>3732</v>
      </c>
      <c r="M36">
        <f t="shared" si="0"/>
        <v>39456</v>
      </c>
      <c r="N36">
        <f t="shared" si="1"/>
        <v>20686</v>
      </c>
      <c r="O36">
        <v>20686</v>
      </c>
      <c r="P36" t="s">
        <v>3733</v>
      </c>
      <c r="Q36" t="str">
        <f>_xlfn.XLOOKUP(RIGHT(L36,4),Table!A:A,Table!F:F)</f>
        <v>1 Trials</v>
      </c>
      <c r="R36">
        <f>_xlfn.XLOOKUP(Q36,Table!G:G,Table!H:H,"")</f>
        <v>12</v>
      </c>
      <c r="S36">
        <f>COUNTIF(Edited!D:D,"="&amp;'Table of addresses'!Q36)</f>
        <v>12</v>
      </c>
      <c r="T36">
        <v>2</v>
      </c>
      <c r="U36">
        <f t="shared" si="2"/>
        <v>0</v>
      </c>
    </row>
    <row r="37" spans="1:21">
      <c r="A37" t="s">
        <v>3807</v>
      </c>
      <c r="B37">
        <v>12</v>
      </c>
      <c r="C37">
        <v>38952</v>
      </c>
      <c r="D37" t="s">
        <v>3734</v>
      </c>
      <c r="E37" t="s">
        <v>3556</v>
      </c>
      <c r="F37">
        <v>1</v>
      </c>
      <c r="I37" t="s">
        <v>3735</v>
      </c>
      <c r="K37" t="s">
        <v>3736</v>
      </c>
      <c r="L37" t="s">
        <v>3737</v>
      </c>
      <c r="M37">
        <f t="shared" si="0"/>
        <v>39460</v>
      </c>
      <c r="N37">
        <f t="shared" si="1"/>
        <v>20710</v>
      </c>
      <c r="O37">
        <v>20710</v>
      </c>
      <c r="P37" t="s">
        <v>3738</v>
      </c>
      <c r="Q37" t="str">
        <f>_xlfn.XLOOKUP(RIGHT(L37,4),Table!A:A,Table!F:F)</f>
        <v>2 Trials</v>
      </c>
      <c r="R37">
        <f>_xlfn.XLOOKUP(Q37,Table!G:G,Table!H:H,"")</f>
        <v>14</v>
      </c>
      <c r="S37">
        <f>COUNTIF(Edited!D:D,"="&amp;'Table of addresses'!Q37)</f>
        <v>14</v>
      </c>
      <c r="T37">
        <v>2</v>
      </c>
      <c r="U37">
        <f t="shared" si="2"/>
        <v>0</v>
      </c>
    </row>
    <row r="38" spans="1:21">
      <c r="A38" t="s">
        <v>3808</v>
      </c>
      <c r="B38">
        <v>12</v>
      </c>
      <c r="C38">
        <v>38964</v>
      </c>
      <c r="D38" t="s">
        <v>3739</v>
      </c>
      <c r="E38" t="s">
        <v>3556</v>
      </c>
      <c r="F38">
        <v>1</v>
      </c>
      <c r="I38" t="s">
        <v>3740</v>
      </c>
      <c r="K38" t="s">
        <v>3741</v>
      </c>
      <c r="L38" t="s">
        <v>3742</v>
      </c>
      <c r="M38">
        <f t="shared" si="0"/>
        <v>39464</v>
      </c>
      <c r="N38">
        <f t="shared" si="1"/>
        <v>20738</v>
      </c>
      <c r="O38">
        <v>20738</v>
      </c>
      <c r="P38" t="s">
        <v>3743</v>
      </c>
      <c r="Q38" t="str">
        <f>_xlfn.XLOOKUP(RIGHT(L38,4),Table!A:A,Table!F:F)</f>
        <v>3 Trials</v>
      </c>
      <c r="R38">
        <f>_xlfn.XLOOKUP(Q38,Table!G:G,Table!H:H,"")</f>
        <v>16</v>
      </c>
      <c r="S38">
        <f>COUNTIF(Edited!D:D,"="&amp;'Table of addresses'!Q38)</f>
        <v>16</v>
      </c>
      <c r="T38">
        <v>2</v>
      </c>
      <c r="U38">
        <f t="shared" si="2"/>
        <v>0</v>
      </c>
    </row>
    <row r="39" spans="1:21">
      <c r="A39" t="s">
        <v>3809</v>
      </c>
      <c r="B39">
        <v>12</v>
      </c>
      <c r="C39">
        <v>38976</v>
      </c>
      <c r="D39" t="s">
        <v>3744</v>
      </c>
      <c r="E39" t="s">
        <v>3556</v>
      </c>
      <c r="F39">
        <v>1</v>
      </c>
      <c r="I39" t="s">
        <v>3745</v>
      </c>
      <c r="K39" t="s">
        <v>3746</v>
      </c>
      <c r="L39" t="s">
        <v>3747</v>
      </c>
      <c r="M39">
        <f t="shared" si="0"/>
        <v>39468</v>
      </c>
      <c r="N39">
        <f t="shared" si="1"/>
        <v>20770</v>
      </c>
      <c r="O39">
        <v>20770</v>
      </c>
      <c r="P39" t="s">
        <v>3748</v>
      </c>
      <c r="Q39" t="str">
        <f>_xlfn.XLOOKUP(RIGHT(L39,4),Table!A:A,Table!F:F)</f>
        <v>4 Trials</v>
      </c>
      <c r="R39">
        <f>_xlfn.XLOOKUP(Q39,Table!G:G,Table!H:H,"")</f>
        <v>18</v>
      </c>
      <c r="S39">
        <f>COUNTIF(Edited!D:D,"="&amp;'Table of addresses'!Q39)</f>
        <v>18</v>
      </c>
      <c r="T39">
        <v>2</v>
      </c>
      <c r="U39">
        <f t="shared" si="2"/>
        <v>0</v>
      </c>
    </row>
    <row r="40" spans="1:21">
      <c r="A40" t="s">
        <v>3810</v>
      </c>
      <c r="B40">
        <v>12</v>
      </c>
      <c r="C40">
        <v>38988</v>
      </c>
      <c r="D40" t="s">
        <v>3749</v>
      </c>
      <c r="E40" t="s">
        <v>3556</v>
      </c>
      <c r="F40">
        <v>1</v>
      </c>
      <c r="I40" t="s">
        <v>3750</v>
      </c>
      <c r="K40" t="s">
        <v>3751</v>
      </c>
      <c r="L40" t="s">
        <v>3752</v>
      </c>
      <c r="M40">
        <f t="shared" si="0"/>
        <v>39472</v>
      </c>
      <c r="N40">
        <f t="shared" si="1"/>
        <v>20806</v>
      </c>
      <c r="O40">
        <v>20806</v>
      </c>
      <c r="P40" t="s">
        <v>3753</v>
      </c>
      <c r="Q40" t="str">
        <f>_xlfn.XLOOKUP(RIGHT(L40,4),Table!A:A,Table!F:F)</f>
        <v>5 Trials</v>
      </c>
      <c r="R40">
        <f>_xlfn.XLOOKUP(Q40,Table!G:G,Table!H:H,"")</f>
        <v>20</v>
      </c>
      <c r="S40">
        <f>COUNTIF(Edited!D:D,"="&amp;'Table of addresses'!Q40)</f>
        <v>20</v>
      </c>
      <c r="T40">
        <v>2</v>
      </c>
      <c r="U40">
        <f t="shared" si="2"/>
        <v>0</v>
      </c>
    </row>
    <row r="41" spans="1:21">
      <c r="A41" t="s">
        <v>3811</v>
      </c>
      <c r="B41">
        <v>12</v>
      </c>
      <c r="C41">
        <v>39000</v>
      </c>
      <c r="D41" t="s">
        <v>3754</v>
      </c>
      <c r="E41" t="s">
        <v>3556</v>
      </c>
      <c r="F41">
        <v>1</v>
      </c>
      <c r="I41" t="s">
        <v>3755</v>
      </c>
      <c r="K41" t="s">
        <v>3756</v>
      </c>
      <c r="L41" t="s">
        <v>3757</v>
      </c>
      <c r="M41">
        <f t="shared" si="0"/>
        <v>39476</v>
      </c>
      <c r="N41">
        <f t="shared" si="1"/>
        <v>20846</v>
      </c>
      <c r="O41">
        <v>20846</v>
      </c>
      <c r="P41" t="s">
        <v>3758</v>
      </c>
      <c r="Q41" t="str">
        <f>_xlfn.XLOOKUP(RIGHT(L41,4),Table!A:A,Table!F:F)</f>
        <v>6 Trials</v>
      </c>
      <c r="R41">
        <f>_xlfn.XLOOKUP(Q41,Table!G:G,Table!H:H,"")</f>
        <v>21</v>
      </c>
      <c r="S41">
        <f>COUNTIF(Edited!D:D,"="&amp;'Table of addresses'!Q41)</f>
        <v>21</v>
      </c>
      <c r="T41">
        <v>2</v>
      </c>
      <c r="U41">
        <f t="shared" si="2"/>
        <v>0</v>
      </c>
    </row>
    <row r="42" spans="1:21">
      <c r="A42" t="s">
        <v>3812</v>
      </c>
      <c r="B42">
        <v>12</v>
      </c>
      <c r="C42">
        <v>39012</v>
      </c>
      <c r="D42" t="s">
        <v>3759</v>
      </c>
      <c r="E42" t="s">
        <v>3556</v>
      </c>
      <c r="F42">
        <v>1</v>
      </c>
      <c r="I42" t="s">
        <v>3760</v>
      </c>
      <c r="K42" t="s">
        <v>3761</v>
      </c>
      <c r="L42" t="s">
        <v>3762</v>
      </c>
      <c r="M42">
        <f t="shared" si="0"/>
        <v>39480</v>
      </c>
      <c r="N42">
        <f t="shared" si="1"/>
        <v>20888</v>
      </c>
      <c r="O42">
        <v>20888</v>
      </c>
      <c r="P42" t="s">
        <v>3763</v>
      </c>
      <c r="Q42" t="str">
        <f>_xlfn.XLOOKUP(RIGHT(L42,4),Table!A:A,Table!F:F)</f>
        <v>7 Trials</v>
      </c>
      <c r="R42">
        <f>_xlfn.XLOOKUP(Q42,Table!G:G,Table!H:H,"")</f>
        <v>22</v>
      </c>
      <c r="S42">
        <f>COUNTIF(Edited!D:D,"="&amp;'Table of addresses'!Q42)</f>
        <v>22</v>
      </c>
      <c r="T42">
        <v>2</v>
      </c>
      <c r="U42">
        <f t="shared" si="2"/>
        <v>0</v>
      </c>
    </row>
    <row r="43" spans="1:21">
      <c r="A43" t="s">
        <v>3813</v>
      </c>
      <c r="B43">
        <v>12</v>
      </c>
      <c r="C43">
        <v>39024</v>
      </c>
      <c r="D43" t="s">
        <v>3764</v>
      </c>
      <c r="E43" t="s">
        <v>3556</v>
      </c>
      <c r="F43">
        <v>1</v>
      </c>
      <c r="I43" t="s">
        <v>3765</v>
      </c>
      <c r="K43" t="s">
        <v>3766</v>
      </c>
      <c r="L43" t="s">
        <v>3767</v>
      </c>
      <c r="M43">
        <f t="shared" si="0"/>
        <v>39484</v>
      </c>
      <c r="N43">
        <f t="shared" si="1"/>
        <v>20932</v>
      </c>
      <c r="O43">
        <v>20932</v>
      </c>
      <c r="P43" t="s">
        <v>3768</v>
      </c>
      <c r="Q43" t="str">
        <f>_xlfn.XLOOKUP(RIGHT(L43,4),Table!A:A,Table!F:F)</f>
        <v>Konikoni Incense</v>
      </c>
      <c r="R43">
        <f>_xlfn.XLOOKUP(Q43,Table!G:G,Table!H:H,"")</f>
        <v>9</v>
      </c>
      <c r="S43">
        <f>COUNTIF(Edited!D:D,"="&amp;'Table of addresses'!Q43)</f>
        <v>10</v>
      </c>
      <c r="T43">
        <v>2</v>
      </c>
      <c r="U43">
        <f t="shared" si="2"/>
        <v>2</v>
      </c>
    </row>
    <row r="44" spans="1:21">
      <c r="L44" s="4"/>
      <c r="M44" s="4"/>
      <c r="N44" s="4"/>
      <c r="U44">
        <f>SUM(U2:U43)</f>
        <v>786</v>
      </c>
    </row>
    <row r="45" spans="1:21">
      <c r="L45" s="4"/>
      <c r="M45" s="4"/>
      <c r="N45" s="4"/>
    </row>
    <row r="46" spans="1:21">
      <c r="L46" s="4"/>
      <c r="M46" s="4"/>
      <c r="N46" s="4"/>
    </row>
    <row r="47" spans="1:21">
      <c r="L47" s="4"/>
      <c r="M47" s="4"/>
      <c r="N47" s="4"/>
    </row>
    <row r="48" spans="1:21">
      <c r="L48" s="4"/>
      <c r="M48" s="4"/>
      <c r="N48" s="4"/>
    </row>
    <row r="49" spans="9:14">
      <c r="L49" s="4"/>
      <c r="M49" s="4"/>
      <c r="N49" s="4"/>
    </row>
    <row r="50" spans="9:14">
      <c r="L50" s="4"/>
      <c r="M50" s="4"/>
      <c r="N50" s="4"/>
    </row>
    <row r="51" spans="9:14">
      <c r="L51" s="4"/>
      <c r="M51" s="4"/>
      <c r="N51" s="4"/>
    </row>
    <row r="52" spans="9:14">
      <c r="L52" s="4"/>
      <c r="M52" s="4"/>
      <c r="N52" s="4"/>
    </row>
    <row r="53" spans="9:14">
      <c r="L53" s="4"/>
      <c r="M53" s="4"/>
      <c r="N53" s="4"/>
    </row>
    <row r="54" spans="9:14">
      <c r="L54" s="4"/>
      <c r="M54" s="4"/>
      <c r="N54" s="4"/>
    </row>
    <row r="55" spans="9:14">
      <c r="L55" s="4"/>
      <c r="M55" s="4"/>
      <c r="N55" s="4"/>
    </row>
    <row r="56" spans="9:14">
      <c r="L56" s="4"/>
      <c r="M56" s="4"/>
      <c r="N56" s="4"/>
    </row>
    <row r="57" spans="9:14">
      <c r="L57" s="4"/>
      <c r="M57" s="4"/>
      <c r="N57" s="4"/>
    </row>
    <row r="58" spans="9:14">
      <c r="L58" s="4"/>
      <c r="M58" s="4"/>
      <c r="N58" s="4"/>
    </row>
    <row r="59" spans="9:14">
      <c r="L59" s="4"/>
      <c r="M59" s="4"/>
      <c r="N59" s="4"/>
    </row>
    <row r="60" spans="9:14">
      <c r="L60" s="4"/>
      <c r="M60" s="4"/>
      <c r="N60" s="4"/>
    </row>
    <row r="61" spans="9:14">
      <c r="L61" s="4"/>
      <c r="M61" s="4"/>
      <c r="N61" s="4"/>
    </row>
    <row r="62" spans="9:14">
      <c r="L62" s="4"/>
      <c r="M62" s="4"/>
      <c r="N62" s="4"/>
    </row>
    <row r="63" spans="9:14">
      <c r="I63" t="s">
        <v>3770</v>
      </c>
    </row>
    <row r="64" spans="9:14">
      <c r="I64" t="s">
        <v>3770</v>
      </c>
    </row>
    <row r="65" spans="9:9">
      <c r="I65" t="s">
        <v>3770</v>
      </c>
    </row>
    <row r="66" spans="9:9">
      <c r="I66" t="s">
        <v>3770</v>
      </c>
    </row>
    <row r="67" spans="9:9">
      <c r="I67" t="s">
        <v>3770</v>
      </c>
    </row>
    <row r="68" spans="9:9">
      <c r="I68" t="s">
        <v>3770</v>
      </c>
    </row>
    <row r="69" spans="9:9">
      <c r="I69" t="s">
        <v>3770</v>
      </c>
    </row>
  </sheetData>
  <sortState xmlns:xlrd2="http://schemas.microsoft.com/office/spreadsheetml/2017/richdata2" ref="A2:Q1918">
    <sortCondition ref="C2:C191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A21C8-A742-4887-B618-369F518E17AD}">
  <dimension ref="A1:AH315"/>
  <sheetViews>
    <sheetView topLeftCell="A91" workbookViewId="0">
      <selection activeCell="X166" sqref="X166"/>
    </sheetView>
  </sheetViews>
  <sheetFormatPr defaultRowHeight="14.15"/>
  <cols>
    <col min="1" max="1" width="30.78515625" customWidth="1"/>
    <col min="3" max="3" width="19.0703125" hidden="1" customWidth="1"/>
    <col min="4" max="10" width="0" hidden="1" customWidth="1"/>
    <col min="11" max="11" width="13.7109375" hidden="1" customWidth="1"/>
    <col min="12" max="18" width="0" hidden="1" customWidth="1"/>
    <col min="20" max="22" width="9.0703125" hidden="1" customWidth="1"/>
    <col min="23" max="23" width="32.28515625" customWidth="1"/>
    <col min="24" max="24" width="29.42578125" customWidth="1"/>
  </cols>
  <sheetData>
    <row r="1" spans="1:34">
      <c r="C1" t="s">
        <v>3548</v>
      </c>
      <c r="D1" t="s">
        <v>3549</v>
      </c>
      <c r="E1" t="s">
        <v>3550</v>
      </c>
      <c r="F1" t="s">
        <v>3551</v>
      </c>
      <c r="G1" t="s">
        <v>3551</v>
      </c>
      <c r="H1" t="s">
        <v>3552</v>
      </c>
      <c r="I1" t="s">
        <v>3826</v>
      </c>
      <c r="K1" t="s">
        <v>3553</v>
      </c>
      <c r="L1" t="s">
        <v>3554</v>
      </c>
      <c r="S1" t="s">
        <v>3827</v>
      </c>
      <c r="T1" t="s">
        <v>3825</v>
      </c>
      <c r="U1" t="s">
        <v>3828</v>
      </c>
      <c r="V1" t="s">
        <v>3829</v>
      </c>
      <c r="Z1">
        <f>LEN(AA1)</f>
        <v>4344</v>
      </c>
      <c r="AA1" t="str">
        <f>SUBSTITUTE(AB1," ","")</f>
        <v>409D00000201000000000000003C0100020100000000000080260200020100006400000080FA020002010000DD02000000FB020002010000D602000080FB020002010000D2020000C0FA0200020200000800000040FB02000202000078000000C0FB020002020000940000004042040002020000040000004016040002020000000000000054040002020000A40000004056040002000000383F00008056040002000000F84100004069010002000000A816000080690100020000000C170000C069010002000000F0160000006A01000200000004170000406A010002000000141700000075010002000000641700004075010002000000881700008075010002000000CC170000C0750100020000002C18000000760100020000005C180000C04B020002000000D0240000004C020002000000F8240000404C02000200000020250000804C0200020000003C250000C04C020002000000A025000040D7020002000000882D000080D70200020000003C2E0000C0D7020002000000C02E000000D8020002000000C02E000040D80200020000001C2F0000800E030002000000FC300000C00E03000200000028310000000F03000200000050310000400F03000200000054310000800F030002000000EC31000080500300020000002C350000C0500300020000009035000000510300020000002C360000405103000200000044370000805103000200000064370000C051030002000000843700000052030002000000303800004052030002000000AC38000080520300020000008039000040A7030002000000383D000080A7030002000000743D0000C0A7030002000000983D000000A8030002000000AC3D000040A8030002000000C03D000080A8030002000000D43D0000C0A8030002000000E83D000000A9030002000000FC3D000040A9030002000000103E000080A9030002000000243E000080AA030002000000D03A0000C0AA030002000000FC3A000000AB030002000000983C000040AB030002000000AC3C000080AB030002000000C03C0000C0AB030002000000D43C000000AC030002000000E83C000040AC030002000000FC3C000080AC030002000000103D0000C0AC030002000000243D0000C04C040002000000E0440000004D040002000000E8440000404D040002000000F0440000804D040002000000FC440000C04D0400020000000C450000C175000002000000F03E00004176000002000000F83E00000176000002000000003F00008176000002000000083F00000177000002000000103F0000C176000002000000143F00000172000002000000183F000081720000020000001C3F00004172000002000000203F00004174000002000000243F0000C172000002000000283F0000C202000002010000D6010000820500000201000068020000C2050000020100007002000002060000020100007A0200004206000002010000880200000203000002010000DE0100004203000002010000EE010000820300000201000006020000C20300000201000010020000020400000201000018020000C206000002010000A202000042040000020100002E0200008206000002010000920200008204000002010000340200000207000002010000B20200004207000002010000C2020000C2040000020100003E02000002050000020100004A0200004209000002010000DE04000082090000020100001E050000C2090000020100005E050000020A000002010000A205000042050000020100005E0200008207000002010000FA020000C2070000020100001A03000002080000020100003603000042080000020100007E0300008208000002010000AE030000C208000002010000020400000209000002010000AA04000001750000020000009C0500004173000002000000B40C00000173000002000000801100004171000002000000C41300000171000002000000D41300008200000002010000BC000000C200000002010000CE0000000201000002010000E6000000420100000201000002010000820100000201000022010000C2010000020100004601000002020000020100006E0100004202000002010000980100008202000002010000C4010000017A000002000000E0130000C178000002000000741600004179000002000000683200000179000002000000D03400008178000002000000E4340000C1790000020000004C3A00004178000002000000E83E00000178000002000000EC3E000041700000020000002C3F00008179000002000000303F0000417700000200000094050000C17A000002000000443A0000817B000002000000D8130000C1600000020100003C060000C162000002010000EC050000816F000002010000F40500008175000002010000F4050000C17700000201000014060000817A00000201000014060000417B0000020100001406000041630000020100004406000041620000020100004C06000001640000020100009D060000015F00000201000054060000815F000002010000720600008161000002010000870600008164000002010000B80600000165000002010000D8060000803B010002010000FC06000040EE03000201000080070000805404000200000064450000C0540400020000006C4500000055040002010000BC0700004055040002010000BC07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</v>
      </c>
      <c r="AB1" t="s">
        <v>3821</v>
      </c>
      <c r="AC1" t="s">
        <v>3814</v>
      </c>
    </row>
    <row r="2" spans="1:34">
      <c r="B2" t="s">
        <v>3555</v>
      </c>
      <c r="C2">
        <v>4</v>
      </c>
      <c r="D2">
        <v>1</v>
      </c>
      <c r="E2">
        <v>1</v>
      </c>
      <c r="F2">
        <v>1</v>
      </c>
      <c r="G2">
        <v>1</v>
      </c>
      <c r="H2">
        <v>4</v>
      </c>
      <c r="T2">
        <f>LEN(T3)</f>
        <v>8</v>
      </c>
      <c r="U2">
        <f>LEN(U3)</f>
        <v>8</v>
      </c>
      <c r="V2">
        <f>LEN(V3)</f>
        <v>8</v>
      </c>
      <c r="Z2" t="s">
        <v>3822</v>
      </c>
    </row>
    <row r="3" spans="1:34">
      <c r="A3" t="str">
        <f t="shared" ref="A3:A34" si="0">MID($AA$1,1+(ROW(A3)-3)*24,24)</f>
        <v>409D00000201000000000000</v>
      </c>
      <c r="B3" t="s">
        <v>3771</v>
      </c>
      <c r="C3" t="str">
        <f t="shared" ref="C3:C34" si="1">DEC2HEX(_xlfn.BITRSHIFT(HEX2DEC(_xlfn.LET(_xlpm.in,LEFT($A3,8),_xlfn.CONCAT(MID(_xlpm.in,7,2),MID(_xlpm.in,5,2),MID(_xlpm.in,3,2),MID(_xlpm.in,1,2)))),4),6)&amp;"-"&amp;DEC2HEX(_xlfn.BITAND(15,HEX2DEC(_xlfn.LET(_xlpm.in,LEFT($A3,8),_xlfn.CONCAT(MID(_xlpm.in,7,2),MID(_xlpm.in,5,2),MID(_xlpm.in,3,2),MID(_xlpm.in,1,2))))),1)</f>
        <v>0009D4-0</v>
      </c>
      <c r="D3" t="str">
        <f t="shared" ref="D3:D34" si="2">MID($A3,9,2)</f>
        <v>02</v>
      </c>
      <c r="E3">
        <f t="shared" ref="E3:E34" si="3">HEX2DEC(MID($A3,11,2))</f>
        <v>1</v>
      </c>
      <c r="F3" t="str">
        <f t="shared" ref="F3:F34" si="4">MID($A3,13,2)</f>
        <v>00</v>
      </c>
      <c r="G3" t="str">
        <f t="shared" ref="G3:G34" si="5">MID($A3,15,2)</f>
        <v>00</v>
      </c>
      <c r="H3" t="str">
        <f t="shared" ref="H3:H34" si="6">_xlfn.LET(_xlpm.in,RIGHT($A3,8),_xlfn.CONCAT(MID(_xlpm.in,7,2),MID(_xlpm.in,5,2),MID(_xlpm.in,3,2),MID(_xlpm.in,1,2)))</f>
        <v>00000000</v>
      </c>
      <c r="I3" t="str">
        <f>DEC2HEX(_xlfn.BITLSHIFT(HEX2DEC(LEFT(C3,6)),4)+S3+P3,8)</f>
        <v>00009D40</v>
      </c>
      <c r="K3" t="str" cm="1">
        <f t="array" ref="K3">DEC2HEX(_xlfn.XLOOKUP(VALUE(RIGHT(C3,1)),$AD$3:$AH$3,$AD$4:AH$4)+HEX2DEC(LEFT(C3,6)),8)</f>
        <v>00000B54</v>
      </c>
      <c r="L3" t="str">
        <f t="shared" ref="L3:L34" si="7">DEC2HEX(_xlfn.XLOOKUP(E3,AD$3:AH$3,$AD$4:$AH$4)+HEX2DEC(H3),8)</f>
        <v>00005000</v>
      </c>
      <c r="M3" t="str">
        <f>DEC2HEX(HEX2DEC(H3)+Q3,8)</f>
        <v>00000000</v>
      </c>
      <c r="N3">
        <f>HEX2DEC(K3)</f>
        <v>2900</v>
      </c>
      <c r="O3">
        <f>HEX2DEC(L3)</f>
        <v>20480</v>
      </c>
      <c r="P3">
        <f>IF(VALUE(RIGHT(C3,1))&lt;=1,SUMIFS('Table of addresses'!U:U,'Table of addresses'!N:N,"&lt;"&amp;Sheet4!N3),0)</f>
        <v>0</v>
      </c>
      <c r="Q3">
        <f>IF(E3&lt;=1,SUMIFS('Table of addresses'!U:U,'Table of addresses'!N:N,"&lt;"&amp;Sheet4!O3),0)</f>
        <v>0</v>
      </c>
      <c r="S3" t="str">
        <f t="shared" ref="S3:S66" si="8">RIGHT(C3,1)</f>
        <v>0</v>
      </c>
      <c r="T3" t="str">
        <f t="shared" ref="T3:T34" si="9">_xlfn.CONCAT(MID(I3,7,2),MID(I3,5,2),MID(I3,3,2),LEFT(I3,2))</f>
        <v>409D0000</v>
      </c>
      <c r="U3" t="str">
        <f>_xlfn.CONCAT(D3,DEC2HEX(E3,2),F3:G3)</f>
        <v>02010000</v>
      </c>
      <c r="V3" t="str">
        <f>_xlfn.CONCAT(MID(M3,7,2),MID(M3,5,2),MID(M3,3,2),LEFT(M3,2))</f>
        <v>00000000</v>
      </c>
      <c r="W3" t="str">
        <f>_xlfn.CONCAT(T3:V3)</f>
        <v>409D00000201000000000000</v>
      </c>
      <c r="X3">
        <f t="shared" ref="X3:X66" si="10">LEN(W3)</f>
        <v>24</v>
      </c>
      <c r="Y3" t="s">
        <v>3823</v>
      </c>
      <c r="Z3">
        <v>4096</v>
      </c>
      <c r="AD3">
        <v>0</v>
      </c>
      <c r="AE3">
        <v>1</v>
      </c>
      <c r="AF3">
        <v>2</v>
      </c>
      <c r="AG3">
        <v>3</v>
      </c>
      <c r="AH3">
        <v>4</v>
      </c>
    </row>
    <row r="4" spans="1:34">
      <c r="A4" t="str">
        <f t="shared" si="0"/>
        <v>003C01000201000000000000</v>
      </c>
      <c r="B4" t="str">
        <f>DEC2HEX(HEX2DEC(B3)+12,8)</f>
        <v>00009288</v>
      </c>
      <c r="C4" t="str">
        <f t="shared" si="1"/>
        <v>0013C0-0</v>
      </c>
      <c r="D4" t="str">
        <f t="shared" si="2"/>
        <v>02</v>
      </c>
      <c r="E4">
        <f t="shared" si="3"/>
        <v>1</v>
      </c>
      <c r="F4" t="str">
        <f t="shared" si="4"/>
        <v>00</v>
      </c>
      <c r="G4" t="str">
        <f t="shared" si="5"/>
        <v>00</v>
      </c>
      <c r="H4" t="str">
        <f t="shared" si="6"/>
        <v>00000000</v>
      </c>
      <c r="I4" t="str">
        <f t="shared" ref="I4:I67" si="11">DEC2HEX(_xlfn.BITLSHIFT(HEX2DEC(LEFT(C4,6)),4)+S4+P4,8)</f>
        <v>00013C00</v>
      </c>
      <c r="K4" t="str" cm="1">
        <f t="array" ref="K4">DEC2HEX(_xlfn.XLOOKUP(VALUE(RIGHT(C4,1)),$AD$3:$AH$3,$AD$4:AH$4)+HEX2DEC(LEFT(C4,6)),8)</f>
        <v>00001540</v>
      </c>
      <c r="L4" t="str">
        <f t="shared" si="7"/>
        <v>00005000</v>
      </c>
      <c r="M4" t="str">
        <f t="shared" ref="M4:M67" si="12">DEC2HEX(HEX2DEC(H4)+Q4,8)</f>
        <v>00000000</v>
      </c>
      <c r="N4">
        <f t="shared" ref="N4:O67" si="13">HEX2DEC(K4)</f>
        <v>5440</v>
      </c>
      <c r="O4">
        <f t="shared" si="13"/>
        <v>20480</v>
      </c>
      <c r="P4">
        <f>IF(VALUE(RIGHT(C4,1))&lt;=1,SUMIFS('Table of addresses'!U:U,'Table of addresses'!N:N,"&lt;"&amp;Sheet4!N4),0)</f>
        <v>0</v>
      </c>
      <c r="Q4">
        <f>IF(E4&lt;=1,SUMIFS('Table of addresses'!U:U,'Table of addresses'!N:N,"&lt;"&amp;Sheet4!O4),0)</f>
        <v>0</v>
      </c>
      <c r="S4" t="str">
        <f t="shared" si="8"/>
        <v>0</v>
      </c>
      <c r="T4" t="str">
        <f t="shared" si="9"/>
        <v>003C0100</v>
      </c>
      <c r="U4" t="str">
        <f t="shared" ref="U4:U67" si="14">_xlfn.CONCAT(D4,DEC2HEX(E4,2),F4:G4)</f>
        <v>02010000</v>
      </c>
      <c r="V4" t="str">
        <f t="shared" ref="V4:V67" si="15">_xlfn.CONCAT(MID(M4,7,2),MID(M4,5,2),MID(M4,3,2),LEFT(M4,2))</f>
        <v>00000000</v>
      </c>
      <c r="W4" t="str">
        <f t="shared" ref="W4:W67" si="16">_xlfn.CONCAT(T4:V4)</f>
        <v>003C01000201000000000000</v>
      </c>
      <c r="X4">
        <f t="shared" si="10"/>
        <v>24</v>
      </c>
      <c r="AD4">
        <v>384</v>
      </c>
      <c r="AE4">
        <v>20480</v>
      </c>
      <c r="AF4">
        <v>39444</v>
      </c>
      <c r="AG4">
        <v>0</v>
      </c>
      <c r="AH4">
        <v>0</v>
      </c>
    </row>
    <row r="5" spans="1:34">
      <c r="A5" t="str">
        <f t="shared" si="0"/>
        <v>802602000201000064000000</v>
      </c>
      <c r="B5" t="str">
        <f t="shared" ref="B5:B68" si="17">DEC2HEX(HEX2DEC(B4)+12,8)</f>
        <v>00009294</v>
      </c>
      <c r="C5" t="str">
        <f t="shared" si="1"/>
        <v>002268-0</v>
      </c>
      <c r="D5" t="str">
        <f t="shared" si="2"/>
        <v>02</v>
      </c>
      <c r="E5">
        <f t="shared" si="3"/>
        <v>1</v>
      </c>
      <c r="F5" t="str">
        <f t="shared" si="4"/>
        <v>00</v>
      </c>
      <c r="G5" t="str">
        <f t="shared" si="5"/>
        <v>00</v>
      </c>
      <c r="H5" t="str">
        <f t="shared" si="6"/>
        <v>00000064</v>
      </c>
      <c r="I5" t="str">
        <f t="shared" si="11"/>
        <v>00022680</v>
      </c>
      <c r="K5" t="str" cm="1">
        <f t="array" ref="K5">DEC2HEX(_xlfn.XLOOKUP(VALUE(RIGHT(C5,1)),$AD$3:$AH$3,$AD$4:AH$4)+HEX2DEC(LEFT(C5,6)),8)</f>
        <v>000023E8</v>
      </c>
      <c r="L5" t="str">
        <f t="shared" si="7"/>
        <v>00005064</v>
      </c>
      <c r="M5" t="str">
        <f t="shared" si="12"/>
        <v>00000064</v>
      </c>
      <c r="N5">
        <f t="shared" si="13"/>
        <v>9192</v>
      </c>
      <c r="O5">
        <f t="shared" si="13"/>
        <v>20580</v>
      </c>
      <c r="P5">
        <f>IF(VALUE(RIGHT(C5,1))&lt;=1,SUMIFS('Table of addresses'!U:U,'Table of addresses'!N:N,"&lt;"&amp;Sheet4!N5),0)</f>
        <v>0</v>
      </c>
      <c r="Q5">
        <f>IF(E5&lt;=1,SUMIFS('Table of addresses'!U:U,'Table of addresses'!N:N,"&lt;"&amp;Sheet4!O5),0)</f>
        <v>0</v>
      </c>
      <c r="S5" t="str">
        <f t="shared" si="8"/>
        <v>0</v>
      </c>
      <c r="T5" t="str">
        <f t="shared" si="9"/>
        <v>80260200</v>
      </c>
      <c r="U5" t="str">
        <f t="shared" si="14"/>
        <v>02010000</v>
      </c>
      <c r="V5" t="str">
        <f t="shared" si="15"/>
        <v>64000000</v>
      </c>
      <c r="W5" t="str">
        <f t="shared" si="16"/>
        <v>802602000201000064000000</v>
      </c>
      <c r="X5">
        <f t="shared" si="10"/>
        <v>24</v>
      </c>
      <c r="AD5" t="str">
        <f>DEC2HEX(AD4,8)</f>
        <v>00000180</v>
      </c>
      <c r="AE5" t="str">
        <f>DEC2HEX(AE4,8)</f>
        <v>00005000</v>
      </c>
      <c r="AF5" t="str">
        <f>DEC2HEX(AF4,8)</f>
        <v>00009A14</v>
      </c>
      <c r="AG5" t="str">
        <f>DEC2HEX(AG4,8)</f>
        <v>00000000</v>
      </c>
      <c r="AH5" t="str">
        <f>DEC2HEX(AH4,8)</f>
        <v>00000000</v>
      </c>
    </row>
    <row r="6" spans="1:34">
      <c r="A6" t="str">
        <f t="shared" si="0"/>
        <v>80FA020002010000DD020000</v>
      </c>
      <c r="B6" t="str">
        <f t="shared" si="17"/>
        <v>000092A0</v>
      </c>
      <c r="C6" t="str">
        <f t="shared" si="1"/>
        <v>002FA8-0</v>
      </c>
      <c r="D6" t="str">
        <f t="shared" si="2"/>
        <v>02</v>
      </c>
      <c r="E6">
        <f t="shared" si="3"/>
        <v>1</v>
      </c>
      <c r="F6" t="str">
        <f t="shared" si="4"/>
        <v>00</v>
      </c>
      <c r="G6" t="str">
        <f t="shared" si="5"/>
        <v>00</v>
      </c>
      <c r="H6" t="str">
        <f t="shared" si="6"/>
        <v>000002DD</v>
      </c>
      <c r="I6" t="str">
        <f t="shared" si="11"/>
        <v>0002FA80</v>
      </c>
      <c r="K6" t="str" cm="1">
        <f t="array" ref="K6">DEC2HEX(_xlfn.XLOOKUP(VALUE(RIGHT(C6,1)),$AD$3:$AH$3,$AD$4:AH$4)+HEX2DEC(LEFT(C6,6)),8)</f>
        <v>00003128</v>
      </c>
      <c r="L6" t="str">
        <f t="shared" si="7"/>
        <v>000052DD</v>
      </c>
      <c r="M6" t="str">
        <f t="shared" si="12"/>
        <v>000003E7</v>
      </c>
      <c r="N6">
        <f t="shared" si="13"/>
        <v>12584</v>
      </c>
      <c r="O6">
        <f t="shared" si="13"/>
        <v>21213</v>
      </c>
      <c r="P6">
        <f>IF(VALUE(RIGHT(C6,1))&lt;=1,SUMIFS('Table of addresses'!U:U,'Table of addresses'!N:N,"&lt;"&amp;Sheet4!N6),0)</f>
        <v>0</v>
      </c>
      <c r="Q6">
        <f>IF(E6&lt;=1,SUMIFS('Table of addresses'!U:U,'Table of addresses'!N:N,"&lt;"&amp;Sheet4!O6),0)</f>
        <v>266</v>
      </c>
      <c r="S6" t="str">
        <f t="shared" si="8"/>
        <v>0</v>
      </c>
      <c r="T6" t="str">
        <f t="shared" si="9"/>
        <v>80FA0200</v>
      </c>
      <c r="U6" t="str">
        <f t="shared" si="14"/>
        <v>02010000</v>
      </c>
      <c r="V6" t="str">
        <f t="shared" si="15"/>
        <v>E7030000</v>
      </c>
      <c r="W6" t="str">
        <f t="shared" si="16"/>
        <v>80FA020002010000E7030000</v>
      </c>
      <c r="X6">
        <f t="shared" si="10"/>
        <v>24</v>
      </c>
    </row>
    <row r="7" spans="1:34">
      <c r="A7" t="str">
        <f t="shared" si="0"/>
        <v>00FB020002010000D6020000</v>
      </c>
      <c r="B7" t="str">
        <f t="shared" si="17"/>
        <v>000092AC</v>
      </c>
      <c r="C7" t="str">
        <f t="shared" si="1"/>
        <v>002FB0-0</v>
      </c>
      <c r="D7" t="str">
        <f t="shared" si="2"/>
        <v>02</v>
      </c>
      <c r="E7">
        <f t="shared" si="3"/>
        <v>1</v>
      </c>
      <c r="F7" t="str">
        <f t="shared" si="4"/>
        <v>00</v>
      </c>
      <c r="G7" t="str">
        <f t="shared" si="5"/>
        <v>00</v>
      </c>
      <c r="H7" t="str">
        <f t="shared" si="6"/>
        <v>000002D6</v>
      </c>
      <c r="I7" t="str">
        <f t="shared" si="11"/>
        <v>0002FB00</v>
      </c>
      <c r="K7" t="str" cm="1">
        <f t="array" ref="K7">DEC2HEX(_xlfn.XLOOKUP(VALUE(RIGHT(C7,1)),$AD$3:$AH$3,$AD$4:AH$4)+HEX2DEC(LEFT(C7,6)),8)</f>
        <v>00003130</v>
      </c>
      <c r="L7" t="str">
        <f t="shared" si="7"/>
        <v>000052D6</v>
      </c>
      <c r="M7" t="str">
        <f t="shared" si="12"/>
        <v>000003E0</v>
      </c>
      <c r="N7">
        <f t="shared" si="13"/>
        <v>12592</v>
      </c>
      <c r="O7">
        <f t="shared" si="13"/>
        <v>21206</v>
      </c>
      <c r="P7">
        <f>IF(VALUE(RIGHT(C7,1))&lt;=1,SUMIFS('Table of addresses'!U:U,'Table of addresses'!N:N,"&lt;"&amp;Sheet4!N7),0)</f>
        <v>0</v>
      </c>
      <c r="Q7">
        <f>IF(E7&lt;=1,SUMIFS('Table of addresses'!U:U,'Table of addresses'!N:N,"&lt;"&amp;Sheet4!O7),0)</f>
        <v>266</v>
      </c>
      <c r="S7" t="str">
        <f t="shared" si="8"/>
        <v>0</v>
      </c>
      <c r="T7" t="str">
        <f t="shared" si="9"/>
        <v>00FB0200</v>
      </c>
      <c r="U7" t="str">
        <f t="shared" si="14"/>
        <v>02010000</v>
      </c>
      <c r="V7" t="str">
        <f t="shared" si="15"/>
        <v>E0030000</v>
      </c>
      <c r="W7" t="str">
        <f t="shared" si="16"/>
        <v>00FB020002010000E0030000</v>
      </c>
      <c r="X7">
        <f t="shared" si="10"/>
        <v>24</v>
      </c>
      <c r="AD7" t="str">
        <f>DEC2HEX(AD8,8)</f>
        <v>0000456C</v>
      </c>
      <c r="AE7" t="str">
        <f>DEC2HEX(AE8,8)</f>
        <v>000007BC</v>
      </c>
      <c r="AF7" t="str">
        <f>DEC2HEX(AF8,8)</f>
        <v>000000E4</v>
      </c>
      <c r="AG7" t="str">
        <f>DEC2HEX(AG8,8)</f>
        <v>00000000</v>
      </c>
      <c r="AH7" t="str">
        <f>DEC2HEX(AH8,8)</f>
        <v>00000000</v>
      </c>
    </row>
    <row r="8" spans="1:34">
      <c r="A8" t="str">
        <f t="shared" si="0"/>
        <v>80FB020002010000D2020000</v>
      </c>
      <c r="B8" t="str">
        <f t="shared" si="17"/>
        <v>000092B8</v>
      </c>
      <c r="C8" t="str">
        <f t="shared" si="1"/>
        <v>002FB8-0</v>
      </c>
      <c r="D8" t="str">
        <f t="shared" si="2"/>
        <v>02</v>
      </c>
      <c r="E8">
        <f t="shared" si="3"/>
        <v>1</v>
      </c>
      <c r="F8" t="str">
        <f t="shared" si="4"/>
        <v>00</v>
      </c>
      <c r="G8" t="str">
        <f t="shared" si="5"/>
        <v>00</v>
      </c>
      <c r="H8" t="str">
        <f t="shared" si="6"/>
        <v>000002D2</v>
      </c>
      <c r="I8" t="str">
        <f t="shared" si="11"/>
        <v>0002FB80</v>
      </c>
      <c r="K8" t="str" cm="1">
        <f t="array" ref="K8">DEC2HEX(_xlfn.XLOOKUP(VALUE(RIGHT(C8,1)),$AD$3:$AH$3,$AD$4:AH$4)+HEX2DEC(LEFT(C8,6)),8)</f>
        <v>00003138</v>
      </c>
      <c r="L8" t="str">
        <f t="shared" si="7"/>
        <v>000052D2</v>
      </c>
      <c r="M8" t="str">
        <f t="shared" si="12"/>
        <v>000003DC</v>
      </c>
      <c r="N8">
        <f t="shared" si="13"/>
        <v>12600</v>
      </c>
      <c r="O8">
        <f t="shared" si="13"/>
        <v>21202</v>
      </c>
      <c r="P8">
        <f>IF(VALUE(RIGHT(C8,1))&lt;=1,SUMIFS('Table of addresses'!U:U,'Table of addresses'!N:N,"&lt;"&amp;Sheet4!N8),0)</f>
        <v>0</v>
      </c>
      <c r="Q8">
        <f>IF(E8&lt;=1,SUMIFS('Table of addresses'!U:U,'Table of addresses'!N:N,"&lt;"&amp;Sheet4!O8),0)</f>
        <v>266</v>
      </c>
      <c r="S8" t="str">
        <f t="shared" si="8"/>
        <v>0</v>
      </c>
      <c r="T8" t="str">
        <f t="shared" si="9"/>
        <v>80FB0200</v>
      </c>
      <c r="U8" t="str">
        <f t="shared" si="14"/>
        <v>02010000</v>
      </c>
      <c r="V8" t="str">
        <f t="shared" si="15"/>
        <v>DC030000</v>
      </c>
      <c r="W8" t="str">
        <f t="shared" si="16"/>
        <v>80FB020002010000DC030000</v>
      </c>
      <c r="X8">
        <f t="shared" si="10"/>
        <v>24</v>
      </c>
      <c r="AD8">
        <v>17772</v>
      </c>
      <c r="AE8">
        <v>1980</v>
      </c>
      <c r="AF8">
        <v>228</v>
      </c>
      <c r="AG8">
        <v>0</v>
      </c>
      <c r="AH8">
        <v>0</v>
      </c>
    </row>
    <row r="9" spans="1:34">
      <c r="A9" t="str">
        <f t="shared" si="0"/>
        <v>C0FA02000202000008000000</v>
      </c>
      <c r="B9" t="str">
        <f t="shared" si="17"/>
        <v>000092C4</v>
      </c>
      <c r="C9" t="str">
        <f t="shared" si="1"/>
        <v>002FAC-0</v>
      </c>
      <c r="D9" t="str">
        <f t="shared" si="2"/>
        <v>02</v>
      </c>
      <c r="E9">
        <f t="shared" si="3"/>
        <v>2</v>
      </c>
      <c r="F9" t="str">
        <f t="shared" si="4"/>
        <v>00</v>
      </c>
      <c r="G9" t="str">
        <f t="shared" si="5"/>
        <v>00</v>
      </c>
      <c r="H9" t="str">
        <f t="shared" si="6"/>
        <v>00000008</v>
      </c>
      <c r="I9" t="str">
        <f t="shared" si="11"/>
        <v>0002FAC0</v>
      </c>
      <c r="K9" t="str" cm="1">
        <f t="array" ref="K9">DEC2HEX(_xlfn.XLOOKUP(VALUE(RIGHT(C9,1)),$AD$3:$AH$3,$AD$4:AH$4)+HEX2DEC(LEFT(C9,6)),8)</f>
        <v>0000312C</v>
      </c>
      <c r="L9" t="str">
        <f t="shared" si="7"/>
        <v>00009A1C</v>
      </c>
      <c r="M9" t="str">
        <f t="shared" si="12"/>
        <v>00000008</v>
      </c>
      <c r="N9">
        <f t="shared" si="13"/>
        <v>12588</v>
      </c>
      <c r="O9">
        <f t="shared" si="13"/>
        <v>39452</v>
      </c>
      <c r="P9">
        <f>IF(VALUE(RIGHT(C9,1))&lt;=1,SUMIFS('Table of addresses'!U:U,'Table of addresses'!N:N,"&lt;"&amp;Sheet4!N9),0)</f>
        <v>0</v>
      </c>
      <c r="Q9">
        <f>IF(E9&lt;=1,SUMIFS('Table of addresses'!U:U,'Table of addresses'!N:N,"&lt;"&amp;Sheet4!O9),0)</f>
        <v>0</v>
      </c>
      <c r="S9" t="str">
        <f t="shared" si="8"/>
        <v>0</v>
      </c>
      <c r="T9" t="str">
        <f t="shared" si="9"/>
        <v>C0FA0200</v>
      </c>
      <c r="U9" t="str">
        <f t="shared" si="14"/>
        <v>02020000</v>
      </c>
      <c r="V9" t="str">
        <f t="shared" si="15"/>
        <v>08000000</v>
      </c>
      <c r="W9" t="str">
        <f t="shared" si="16"/>
        <v>C0FA02000202000008000000</v>
      </c>
      <c r="X9">
        <f t="shared" si="10"/>
        <v>24</v>
      </c>
    </row>
    <row r="10" spans="1:34">
      <c r="A10" t="str">
        <f t="shared" si="0"/>
        <v>40FB02000202000078000000</v>
      </c>
      <c r="B10" t="str">
        <f t="shared" si="17"/>
        <v>000092D0</v>
      </c>
      <c r="C10" t="str">
        <f t="shared" si="1"/>
        <v>002FB4-0</v>
      </c>
      <c r="D10" t="str">
        <f t="shared" si="2"/>
        <v>02</v>
      </c>
      <c r="E10">
        <f t="shared" si="3"/>
        <v>2</v>
      </c>
      <c r="F10" t="str">
        <f t="shared" si="4"/>
        <v>00</v>
      </c>
      <c r="G10" t="str">
        <f t="shared" si="5"/>
        <v>00</v>
      </c>
      <c r="H10" t="str">
        <f t="shared" si="6"/>
        <v>00000078</v>
      </c>
      <c r="I10" t="str">
        <f t="shared" si="11"/>
        <v>0002FB40</v>
      </c>
      <c r="K10" t="str" cm="1">
        <f t="array" ref="K10">DEC2HEX(_xlfn.XLOOKUP(VALUE(RIGHT(C10,1)),$AD$3:$AH$3,$AD$4:AH$4)+HEX2DEC(LEFT(C10,6)),8)</f>
        <v>00003134</v>
      </c>
      <c r="L10" t="str">
        <f t="shared" si="7"/>
        <v>00009A8C</v>
      </c>
      <c r="M10" t="str">
        <f t="shared" si="12"/>
        <v>00000078</v>
      </c>
      <c r="N10">
        <f t="shared" si="13"/>
        <v>12596</v>
      </c>
      <c r="O10">
        <f t="shared" si="13"/>
        <v>39564</v>
      </c>
      <c r="P10">
        <f>IF(VALUE(RIGHT(C10,1))&lt;=1,SUMIFS('Table of addresses'!U:U,'Table of addresses'!N:N,"&lt;"&amp;Sheet4!N10),0)</f>
        <v>0</v>
      </c>
      <c r="Q10">
        <f>IF(E10&lt;=1,SUMIFS('Table of addresses'!U:U,'Table of addresses'!N:N,"&lt;"&amp;Sheet4!O10),0)</f>
        <v>0</v>
      </c>
      <c r="S10" t="str">
        <f t="shared" si="8"/>
        <v>0</v>
      </c>
      <c r="T10" t="str">
        <f t="shared" si="9"/>
        <v>40FB0200</v>
      </c>
      <c r="U10" t="str">
        <f t="shared" si="14"/>
        <v>02020000</v>
      </c>
      <c r="V10" t="str">
        <f t="shared" si="15"/>
        <v>78000000</v>
      </c>
      <c r="W10" t="str">
        <f t="shared" si="16"/>
        <v>40FB02000202000078000000</v>
      </c>
      <c r="X10">
        <f t="shared" si="10"/>
        <v>24</v>
      </c>
      <c r="AD10" t="s">
        <v>3769</v>
      </c>
      <c r="AE10" t="s">
        <v>3557</v>
      </c>
      <c r="AF10" t="s">
        <v>3576</v>
      </c>
      <c r="AG10" t="s">
        <v>3824</v>
      </c>
    </row>
    <row r="11" spans="1:34">
      <c r="A11" t="str">
        <f t="shared" si="0"/>
        <v>C0FB02000202000094000000</v>
      </c>
      <c r="B11" t="str">
        <f t="shared" si="17"/>
        <v>000092DC</v>
      </c>
      <c r="C11" t="str">
        <f t="shared" si="1"/>
        <v>002FBC-0</v>
      </c>
      <c r="D11" t="str">
        <f t="shared" si="2"/>
        <v>02</v>
      </c>
      <c r="E11">
        <f t="shared" si="3"/>
        <v>2</v>
      </c>
      <c r="F11" t="str">
        <f t="shared" si="4"/>
        <v>00</v>
      </c>
      <c r="G11" t="str">
        <f t="shared" si="5"/>
        <v>00</v>
      </c>
      <c r="H11" t="str">
        <f t="shared" si="6"/>
        <v>00000094</v>
      </c>
      <c r="I11" t="str">
        <f t="shared" si="11"/>
        <v>0002FBC0</v>
      </c>
      <c r="K11" t="str" cm="1">
        <f t="array" ref="K11">DEC2HEX(_xlfn.XLOOKUP(VALUE(RIGHT(C11,1)),$AD$3:$AH$3,$AD$4:AH$4)+HEX2DEC(LEFT(C11,6)),8)</f>
        <v>0000313C</v>
      </c>
      <c r="L11" t="str">
        <f t="shared" si="7"/>
        <v>00009AA8</v>
      </c>
      <c r="M11" t="str">
        <f t="shared" si="12"/>
        <v>00000094</v>
      </c>
      <c r="N11">
        <f t="shared" si="13"/>
        <v>12604</v>
      </c>
      <c r="O11">
        <f t="shared" si="13"/>
        <v>39592</v>
      </c>
      <c r="P11">
        <f>IF(VALUE(RIGHT(C11,1))&lt;=1,SUMIFS('Table of addresses'!U:U,'Table of addresses'!N:N,"&lt;"&amp;Sheet4!N11),0)</f>
        <v>0</v>
      </c>
      <c r="Q11">
        <f>IF(E11&lt;=1,SUMIFS('Table of addresses'!U:U,'Table of addresses'!N:N,"&lt;"&amp;Sheet4!O11),0)</f>
        <v>0</v>
      </c>
      <c r="S11" t="str">
        <f t="shared" si="8"/>
        <v>0</v>
      </c>
      <c r="T11" t="str">
        <f t="shared" si="9"/>
        <v>C0FB0200</v>
      </c>
      <c r="U11" t="str">
        <f t="shared" si="14"/>
        <v>02020000</v>
      </c>
      <c r="V11" t="str">
        <f t="shared" si="15"/>
        <v>94000000</v>
      </c>
      <c r="W11" t="str">
        <f t="shared" si="16"/>
        <v>C0FB02000202000094000000</v>
      </c>
      <c r="X11">
        <f t="shared" si="10"/>
        <v>24</v>
      </c>
      <c r="AD11">
        <v>7197056</v>
      </c>
      <c r="AE11">
        <v>8237056</v>
      </c>
      <c r="AF11">
        <v>135552144</v>
      </c>
      <c r="AG11">
        <v>135555832</v>
      </c>
    </row>
    <row r="12" spans="1:34">
      <c r="A12" t="str">
        <f t="shared" si="0"/>
        <v>404204000202000004000000</v>
      </c>
      <c r="B12" t="str">
        <f t="shared" si="17"/>
        <v>000092E8</v>
      </c>
      <c r="C12" t="str">
        <f t="shared" si="1"/>
        <v>004424-0</v>
      </c>
      <c r="D12" t="str">
        <f t="shared" si="2"/>
        <v>02</v>
      </c>
      <c r="E12">
        <f t="shared" si="3"/>
        <v>2</v>
      </c>
      <c r="F12" t="str">
        <f t="shared" si="4"/>
        <v>00</v>
      </c>
      <c r="G12" t="str">
        <f t="shared" si="5"/>
        <v>00</v>
      </c>
      <c r="H12" t="str">
        <f t="shared" si="6"/>
        <v>00000004</v>
      </c>
      <c r="I12" t="str">
        <f t="shared" si="11"/>
        <v>00044240</v>
      </c>
      <c r="K12" t="str" cm="1">
        <f t="array" ref="K12">DEC2HEX(_xlfn.XLOOKUP(VALUE(RIGHT(C12,1)),$AD$3:$AH$3,$AD$4:AH$4)+HEX2DEC(LEFT(C12,6)),8)</f>
        <v>000045A4</v>
      </c>
      <c r="L12" t="str">
        <f t="shared" si="7"/>
        <v>00009A18</v>
      </c>
      <c r="M12" t="str">
        <f t="shared" si="12"/>
        <v>00000004</v>
      </c>
      <c r="N12">
        <f t="shared" si="13"/>
        <v>17828</v>
      </c>
      <c r="O12">
        <f t="shared" si="13"/>
        <v>39448</v>
      </c>
      <c r="P12">
        <f>IF(VALUE(RIGHT(C12,1))&lt;=1,SUMIFS('Table of addresses'!U:U,'Table of addresses'!N:N,"&lt;"&amp;Sheet4!N12),0)</f>
        <v>0</v>
      </c>
      <c r="Q12">
        <f>IF(E12&lt;=1,SUMIFS('Table of addresses'!U:U,'Table of addresses'!N:N,"&lt;"&amp;Sheet4!O12),0)</f>
        <v>0</v>
      </c>
      <c r="S12" t="str">
        <f t="shared" si="8"/>
        <v>0</v>
      </c>
      <c r="T12" t="str">
        <f t="shared" si="9"/>
        <v>40420400</v>
      </c>
      <c r="U12" t="str">
        <f t="shared" si="14"/>
        <v>02020000</v>
      </c>
      <c r="V12" t="str">
        <f t="shared" si="15"/>
        <v>04000000</v>
      </c>
      <c r="W12" t="str">
        <f t="shared" si="16"/>
        <v>404204000202000004000000</v>
      </c>
      <c r="X12">
        <f t="shared" si="10"/>
        <v>24</v>
      </c>
    </row>
    <row r="13" spans="1:34">
      <c r="A13" t="str">
        <f t="shared" si="0"/>
        <v>401604000202000000000000</v>
      </c>
      <c r="B13" t="str">
        <f t="shared" si="17"/>
        <v>000092F4</v>
      </c>
      <c r="C13" t="str">
        <f t="shared" si="1"/>
        <v>004164-0</v>
      </c>
      <c r="D13" t="str">
        <f t="shared" si="2"/>
        <v>02</v>
      </c>
      <c r="E13">
        <f t="shared" si="3"/>
        <v>2</v>
      </c>
      <c r="F13" t="str">
        <f t="shared" si="4"/>
        <v>00</v>
      </c>
      <c r="G13" t="str">
        <f t="shared" si="5"/>
        <v>00</v>
      </c>
      <c r="H13" t="str">
        <f t="shared" si="6"/>
        <v>00000000</v>
      </c>
      <c r="I13" t="str">
        <f t="shared" si="11"/>
        <v>00041640</v>
      </c>
      <c r="K13" t="str" cm="1">
        <f t="array" ref="K13">DEC2HEX(_xlfn.XLOOKUP(VALUE(RIGHT(C13,1)),$AD$3:$AH$3,$AD$4:AH$4)+HEX2DEC(LEFT(C13,6)),8)</f>
        <v>000042E4</v>
      </c>
      <c r="L13" t="str">
        <f t="shared" si="7"/>
        <v>00009A14</v>
      </c>
      <c r="M13" t="str">
        <f t="shared" si="12"/>
        <v>00000000</v>
      </c>
      <c r="N13">
        <f t="shared" si="13"/>
        <v>17124</v>
      </c>
      <c r="O13">
        <f t="shared" si="13"/>
        <v>39444</v>
      </c>
      <c r="P13">
        <f>IF(VALUE(RIGHT(C13,1))&lt;=1,SUMIFS('Table of addresses'!U:U,'Table of addresses'!N:N,"&lt;"&amp;Sheet4!N13),0)</f>
        <v>0</v>
      </c>
      <c r="Q13">
        <f>IF(E13&lt;=1,SUMIFS('Table of addresses'!U:U,'Table of addresses'!N:N,"&lt;"&amp;Sheet4!O13),0)</f>
        <v>0</v>
      </c>
      <c r="S13" t="str">
        <f t="shared" si="8"/>
        <v>0</v>
      </c>
      <c r="T13" t="str">
        <f t="shared" si="9"/>
        <v>40160400</v>
      </c>
      <c r="U13" t="str">
        <f t="shared" si="14"/>
        <v>02020000</v>
      </c>
      <c r="V13" t="str">
        <f t="shared" si="15"/>
        <v>00000000</v>
      </c>
      <c r="W13" t="str">
        <f t="shared" si="16"/>
        <v>401604000202000000000000</v>
      </c>
      <c r="X13">
        <f t="shared" si="10"/>
        <v>24</v>
      </c>
    </row>
    <row r="14" spans="1:34">
      <c r="A14" t="str">
        <f t="shared" si="0"/>
        <v>0054040002020000A4000000</v>
      </c>
      <c r="B14" t="str">
        <f t="shared" si="17"/>
        <v>00009300</v>
      </c>
      <c r="C14" t="str">
        <f t="shared" si="1"/>
        <v>004540-0</v>
      </c>
      <c r="D14" t="str">
        <f t="shared" si="2"/>
        <v>02</v>
      </c>
      <c r="E14">
        <f t="shared" si="3"/>
        <v>2</v>
      </c>
      <c r="F14" t="str">
        <f t="shared" si="4"/>
        <v>00</v>
      </c>
      <c r="G14" t="str">
        <f t="shared" si="5"/>
        <v>00</v>
      </c>
      <c r="H14" t="str">
        <f t="shared" si="6"/>
        <v>000000A4</v>
      </c>
      <c r="I14" t="str">
        <f t="shared" si="11"/>
        <v>00045400</v>
      </c>
      <c r="K14" t="str" cm="1">
        <f t="array" ref="K14">DEC2HEX(_xlfn.XLOOKUP(VALUE(RIGHT(C14,1)),$AD$3:$AH$3,$AD$4:AH$4)+HEX2DEC(LEFT(C14,6)),8)</f>
        <v>000046C0</v>
      </c>
      <c r="L14" t="str">
        <f t="shared" si="7"/>
        <v>00009AB8</v>
      </c>
      <c r="M14" t="str">
        <f t="shared" si="12"/>
        <v>000000A4</v>
      </c>
      <c r="N14">
        <f t="shared" si="13"/>
        <v>18112</v>
      </c>
      <c r="O14">
        <f t="shared" si="13"/>
        <v>39608</v>
      </c>
      <c r="P14">
        <f>IF(VALUE(RIGHT(C14,1))&lt;=1,SUMIFS('Table of addresses'!U:U,'Table of addresses'!N:N,"&lt;"&amp;Sheet4!N14),0)</f>
        <v>0</v>
      </c>
      <c r="Q14">
        <f>IF(E14&lt;=1,SUMIFS('Table of addresses'!U:U,'Table of addresses'!N:N,"&lt;"&amp;Sheet4!O14),0)</f>
        <v>0</v>
      </c>
      <c r="S14" t="str">
        <f t="shared" si="8"/>
        <v>0</v>
      </c>
      <c r="T14" t="str">
        <f t="shared" si="9"/>
        <v>00540400</v>
      </c>
      <c r="U14" t="str">
        <f t="shared" si="14"/>
        <v>02020000</v>
      </c>
      <c r="V14" t="str">
        <f t="shared" si="15"/>
        <v>A4000000</v>
      </c>
      <c r="W14" t="str">
        <f t="shared" si="16"/>
        <v>0054040002020000A4000000</v>
      </c>
      <c r="X14">
        <f t="shared" si="10"/>
        <v>24</v>
      </c>
    </row>
    <row r="15" spans="1:34">
      <c r="A15" t="str">
        <f t="shared" si="0"/>
        <v>4056040002000000383F0000</v>
      </c>
      <c r="B15" t="str">
        <f t="shared" si="17"/>
        <v>0000930C</v>
      </c>
      <c r="C15" t="str">
        <f t="shared" si="1"/>
        <v>004564-0</v>
      </c>
      <c r="D15" t="str">
        <f t="shared" si="2"/>
        <v>02</v>
      </c>
      <c r="E15">
        <f t="shared" si="3"/>
        <v>0</v>
      </c>
      <c r="F15" t="str">
        <f t="shared" si="4"/>
        <v>00</v>
      </c>
      <c r="G15" t="str">
        <f t="shared" si="5"/>
        <v>00</v>
      </c>
      <c r="H15" t="str">
        <f t="shared" si="6"/>
        <v>00003F38</v>
      </c>
      <c r="I15" t="str">
        <f t="shared" si="11"/>
        <v>00045640</v>
      </c>
      <c r="K15" t="str" cm="1">
        <f t="array" ref="K15">DEC2HEX(_xlfn.XLOOKUP(VALUE(RIGHT(C15,1)),$AD$3:$AH$3,$AD$4:AH$4)+HEX2DEC(LEFT(C15,6)),8)</f>
        <v>000046E4</v>
      </c>
      <c r="L15" t="str">
        <f t="shared" si="7"/>
        <v>000040B8</v>
      </c>
      <c r="M15" t="str">
        <f t="shared" si="12"/>
        <v>00003F38</v>
      </c>
      <c r="N15">
        <f t="shared" si="13"/>
        <v>18148</v>
      </c>
      <c r="O15">
        <f t="shared" si="13"/>
        <v>16568</v>
      </c>
      <c r="P15">
        <f>IF(VALUE(RIGHT(C15,1))&lt;=1,SUMIFS('Table of addresses'!U:U,'Table of addresses'!N:N,"&lt;"&amp;Sheet4!N15),0)</f>
        <v>0</v>
      </c>
      <c r="Q15">
        <f>IF(E15&lt;=1,SUMIFS('Table of addresses'!U:U,'Table of addresses'!N:N,"&lt;"&amp;Sheet4!O15),0)</f>
        <v>0</v>
      </c>
      <c r="S15" t="str">
        <f t="shared" si="8"/>
        <v>0</v>
      </c>
      <c r="T15" t="str">
        <f t="shared" si="9"/>
        <v>40560400</v>
      </c>
      <c r="U15" t="str">
        <f t="shared" si="14"/>
        <v>02000000</v>
      </c>
      <c r="V15" t="str">
        <f t="shared" si="15"/>
        <v>383F0000</v>
      </c>
      <c r="W15" t="str">
        <f t="shared" si="16"/>
        <v>4056040002000000383F0000</v>
      </c>
      <c r="X15">
        <f t="shared" si="10"/>
        <v>24</v>
      </c>
    </row>
    <row r="16" spans="1:34">
      <c r="A16" t="str">
        <f t="shared" si="0"/>
        <v>8056040002000000F8410000</v>
      </c>
      <c r="B16" t="str">
        <f t="shared" si="17"/>
        <v>00009318</v>
      </c>
      <c r="C16" t="str">
        <f t="shared" si="1"/>
        <v>004568-0</v>
      </c>
      <c r="D16" t="str">
        <f t="shared" si="2"/>
        <v>02</v>
      </c>
      <c r="E16">
        <f t="shared" si="3"/>
        <v>0</v>
      </c>
      <c r="F16" t="str">
        <f t="shared" si="4"/>
        <v>00</v>
      </c>
      <c r="G16" t="str">
        <f t="shared" si="5"/>
        <v>00</v>
      </c>
      <c r="H16" t="str">
        <f t="shared" si="6"/>
        <v>000041F8</v>
      </c>
      <c r="I16" t="str">
        <f t="shared" si="11"/>
        <v>00045680</v>
      </c>
      <c r="K16" t="str" cm="1">
        <f t="array" ref="K16">DEC2HEX(_xlfn.XLOOKUP(VALUE(RIGHT(C16,1)),$AD$3:$AH$3,$AD$4:AH$4)+HEX2DEC(LEFT(C16,6)),8)</f>
        <v>000046E8</v>
      </c>
      <c r="L16" t="str">
        <f t="shared" si="7"/>
        <v>00004378</v>
      </c>
      <c r="M16" t="str">
        <f t="shared" si="12"/>
        <v>000041F8</v>
      </c>
      <c r="N16">
        <f t="shared" si="13"/>
        <v>18152</v>
      </c>
      <c r="O16">
        <f t="shared" si="13"/>
        <v>17272</v>
      </c>
      <c r="P16">
        <f>IF(VALUE(RIGHT(C16,1))&lt;=1,SUMIFS('Table of addresses'!U:U,'Table of addresses'!N:N,"&lt;"&amp;Sheet4!N16),0)</f>
        <v>0</v>
      </c>
      <c r="Q16">
        <f>IF(E16&lt;=1,SUMIFS('Table of addresses'!U:U,'Table of addresses'!N:N,"&lt;"&amp;Sheet4!O16),0)</f>
        <v>0</v>
      </c>
      <c r="S16" t="str">
        <f t="shared" si="8"/>
        <v>0</v>
      </c>
      <c r="T16" t="str">
        <f t="shared" si="9"/>
        <v>80560400</v>
      </c>
      <c r="U16" t="str">
        <f t="shared" si="14"/>
        <v>02000000</v>
      </c>
      <c r="V16" t="str">
        <f t="shared" si="15"/>
        <v>F8410000</v>
      </c>
      <c r="W16" t="str">
        <f t="shared" si="16"/>
        <v>8056040002000000F8410000</v>
      </c>
      <c r="X16">
        <f t="shared" si="10"/>
        <v>24</v>
      </c>
    </row>
    <row r="17" spans="1:24">
      <c r="A17" t="str">
        <f t="shared" si="0"/>
        <v>4069010002000000A8160000</v>
      </c>
      <c r="B17" t="str">
        <f t="shared" si="17"/>
        <v>00009324</v>
      </c>
      <c r="C17" t="str">
        <f t="shared" si="1"/>
        <v>001694-0</v>
      </c>
      <c r="D17" t="str">
        <f t="shared" si="2"/>
        <v>02</v>
      </c>
      <c r="E17">
        <f t="shared" si="3"/>
        <v>0</v>
      </c>
      <c r="F17" t="str">
        <f t="shared" si="4"/>
        <v>00</v>
      </c>
      <c r="G17" t="str">
        <f t="shared" si="5"/>
        <v>00</v>
      </c>
      <c r="H17" t="str">
        <f t="shared" si="6"/>
        <v>000016A8</v>
      </c>
      <c r="I17" t="str">
        <f t="shared" si="11"/>
        <v>00016940</v>
      </c>
      <c r="K17" t="str" cm="1">
        <f t="array" ref="K17">DEC2HEX(_xlfn.XLOOKUP(VALUE(RIGHT(C17,1)),$AD$3:$AH$3,$AD$4:AH$4)+HEX2DEC(LEFT(C17,6)),8)</f>
        <v>00001814</v>
      </c>
      <c r="L17" t="str">
        <f t="shared" si="7"/>
        <v>00001828</v>
      </c>
      <c r="M17" t="str">
        <f t="shared" si="12"/>
        <v>000016A8</v>
      </c>
      <c r="N17">
        <f t="shared" si="13"/>
        <v>6164</v>
      </c>
      <c r="O17">
        <f t="shared" si="13"/>
        <v>6184</v>
      </c>
      <c r="P17">
        <f>IF(VALUE(RIGHT(C17,1))&lt;=1,SUMIFS('Table of addresses'!U:U,'Table of addresses'!N:N,"&lt;"&amp;Sheet4!N17),0)</f>
        <v>0</v>
      </c>
      <c r="Q17">
        <f>IF(E17&lt;=1,SUMIFS('Table of addresses'!U:U,'Table of addresses'!N:N,"&lt;"&amp;Sheet4!O17),0)</f>
        <v>0</v>
      </c>
      <c r="S17" t="str">
        <f t="shared" si="8"/>
        <v>0</v>
      </c>
      <c r="T17" t="str">
        <f t="shared" si="9"/>
        <v>40690100</v>
      </c>
      <c r="U17" t="str">
        <f t="shared" si="14"/>
        <v>02000000</v>
      </c>
      <c r="V17" t="str">
        <f t="shared" si="15"/>
        <v>A8160000</v>
      </c>
      <c r="W17" t="str">
        <f t="shared" si="16"/>
        <v>4069010002000000A8160000</v>
      </c>
      <c r="X17">
        <f t="shared" si="10"/>
        <v>24</v>
      </c>
    </row>
    <row r="18" spans="1:24">
      <c r="A18" t="str">
        <f t="shared" si="0"/>
        <v>80690100020000000C170000</v>
      </c>
      <c r="B18" t="str">
        <f t="shared" si="17"/>
        <v>00009330</v>
      </c>
      <c r="C18" t="str">
        <f t="shared" si="1"/>
        <v>001698-0</v>
      </c>
      <c r="D18" t="str">
        <f t="shared" si="2"/>
        <v>02</v>
      </c>
      <c r="E18">
        <f t="shared" si="3"/>
        <v>0</v>
      </c>
      <c r="F18" t="str">
        <f t="shared" si="4"/>
        <v>00</v>
      </c>
      <c r="G18" t="str">
        <f t="shared" si="5"/>
        <v>00</v>
      </c>
      <c r="H18" t="str">
        <f t="shared" si="6"/>
        <v>0000170C</v>
      </c>
      <c r="I18" t="str">
        <f t="shared" si="11"/>
        <v>00016980</v>
      </c>
      <c r="K18" t="str" cm="1">
        <f t="array" ref="K18">DEC2HEX(_xlfn.XLOOKUP(VALUE(RIGHT(C18,1)),$AD$3:$AH$3,$AD$4:AH$4)+HEX2DEC(LEFT(C18,6)),8)</f>
        <v>00001818</v>
      </c>
      <c r="L18" t="str">
        <f t="shared" si="7"/>
        <v>0000188C</v>
      </c>
      <c r="M18" t="str">
        <f t="shared" si="12"/>
        <v>0000170C</v>
      </c>
      <c r="N18">
        <f t="shared" si="13"/>
        <v>6168</v>
      </c>
      <c r="O18">
        <f t="shared" si="13"/>
        <v>6284</v>
      </c>
      <c r="P18">
        <f>IF(VALUE(RIGHT(C18,1))&lt;=1,SUMIFS('Table of addresses'!U:U,'Table of addresses'!N:N,"&lt;"&amp;Sheet4!N18),0)</f>
        <v>0</v>
      </c>
      <c r="Q18">
        <f>IF(E18&lt;=1,SUMIFS('Table of addresses'!U:U,'Table of addresses'!N:N,"&lt;"&amp;Sheet4!O18),0)</f>
        <v>0</v>
      </c>
      <c r="S18" t="str">
        <f t="shared" si="8"/>
        <v>0</v>
      </c>
      <c r="T18" t="str">
        <f t="shared" si="9"/>
        <v>80690100</v>
      </c>
      <c r="U18" t="str">
        <f t="shared" si="14"/>
        <v>02000000</v>
      </c>
      <c r="V18" t="str">
        <f t="shared" si="15"/>
        <v>0C170000</v>
      </c>
      <c r="W18" t="str">
        <f t="shared" si="16"/>
        <v>80690100020000000C170000</v>
      </c>
      <c r="X18">
        <f t="shared" si="10"/>
        <v>24</v>
      </c>
    </row>
    <row r="19" spans="1:24">
      <c r="A19" t="str">
        <f t="shared" si="0"/>
        <v>C069010002000000F0160000</v>
      </c>
      <c r="B19" t="str">
        <f t="shared" si="17"/>
        <v>0000933C</v>
      </c>
      <c r="C19" t="str">
        <f t="shared" si="1"/>
        <v>00169C-0</v>
      </c>
      <c r="D19" t="str">
        <f t="shared" si="2"/>
        <v>02</v>
      </c>
      <c r="E19">
        <f t="shared" si="3"/>
        <v>0</v>
      </c>
      <c r="F19" t="str">
        <f t="shared" si="4"/>
        <v>00</v>
      </c>
      <c r="G19" t="str">
        <f t="shared" si="5"/>
        <v>00</v>
      </c>
      <c r="H19" t="str">
        <f t="shared" si="6"/>
        <v>000016F0</v>
      </c>
      <c r="I19" t="str">
        <f t="shared" si="11"/>
        <v>000169C0</v>
      </c>
      <c r="K19" t="str" cm="1">
        <f t="array" ref="K19">DEC2HEX(_xlfn.XLOOKUP(VALUE(RIGHT(C19,1)),$AD$3:$AH$3,$AD$4:AH$4)+HEX2DEC(LEFT(C19,6)),8)</f>
        <v>0000181C</v>
      </c>
      <c r="L19" t="str">
        <f t="shared" si="7"/>
        <v>00001870</v>
      </c>
      <c r="M19" t="str">
        <f t="shared" si="12"/>
        <v>000016F0</v>
      </c>
      <c r="N19">
        <f t="shared" si="13"/>
        <v>6172</v>
      </c>
      <c r="O19">
        <f t="shared" si="13"/>
        <v>6256</v>
      </c>
      <c r="P19">
        <f>IF(VALUE(RIGHT(C19,1))&lt;=1,SUMIFS('Table of addresses'!U:U,'Table of addresses'!N:N,"&lt;"&amp;Sheet4!N19),0)</f>
        <v>0</v>
      </c>
      <c r="Q19">
        <f>IF(E19&lt;=1,SUMIFS('Table of addresses'!U:U,'Table of addresses'!N:N,"&lt;"&amp;Sheet4!O19),0)</f>
        <v>0</v>
      </c>
      <c r="S19" t="str">
        <f t="shared" si="8"/>
        <v>0</v>
      </c>
      <c r="T19" t="str">
        <f t="shared" si="9"/>
        <v>C0690100</v>
      </c>
      <c r="U19" t="str">
        <f t="shared" si="14"/>
        <v>02000000</v>
      </c>
      <c r="V19" t="str">
        <f t="shared" si="15"/>
        <v>F0160000</v>
      </c>
      <c r="W19" t="str">
        <f t="shared" si="16"/>
        <v>C069010002000000F0160000</v>
      </c>
      <c r="X19">
        <f t="shared" si="10"/>
        <v>24</v>
      </c>
    </row>
    <row r="20" spans="1:24">
      <c r="A20" t="str">
        <f t="shared" si="0"/>
        <v>006A01000200000004170000</v>
      </c>
      <c r="B20" t="str">
        <f t="shared" si="17"/>
        <v>00009348</v>
      </c>
      <c r="C20" t="str">
        <f t="shared" si="1"/>
        <v>0016A0-0</v>
      </c>
      <c r="D20" t="str">
        <f t="shared" si="2"/>
        <v>02</v>
      </c>
      <c r="E20">
        <f t="shared" si="3"/>
        <v>0</v>
      </c>
      <c r="F20" t="str">
        <f t="shared" si="4"/>
        <v>00</v>
      </c>
      <c r="G20" t="str">
        <f t="shared" si="5"/>
        <v>00</v>
      </c>
      <c r="H20" t="str">
        <f t="shared" si="6"/>
        <v>00001704</v>
      </c>
      <c r="I20" t="str">
        <f t="shared" si="11"/>
        <v>00016A00</v>
      </c>
      <c r="K20" t="str" cm="1">
        <f t="array" ref="K20">DEC2HEX(_xlfn.XLOOKUP(VALUE(RIGHT(C20,1)),$AD$3:$AH$3,$AD$4:AH$4)+HEX2DEC(LEFT(C20,6)),8)</f>
        <v>00001820</v>
      </c>
      <c r="L20" t="str">
        <f t="shared" si="7"/>
        <v>00001884</v>
      </c>
      <c r="M20" t="str">
        <f t="shared" si="12"/>
        <v>00001704</v>
      </c>
      <c r="N20">
        <f t="shared" si="13"/>
        <v>6176</v>
      </c>
      <c r="O20">
        <f t="shared" si="13"/>
        <v>6276</v>
      </c>
      <c r="P20">
        <f>IF(VALUE(RIGHT(C20,1))&lt;=1,SUMIFS('Table of addresses'!U:U,'Table of addresses'!N:N,"&lt;"&amp;Sheet4!N20),0)</f>
        <v>0</v>
      </c>
      <c r="Q20">
        <f>IF(E20&lt;=1,SUMIFS('Table of addresses'!U:U,'Table of addresses'!N:N,"&lt;"&amp;Sheet4!O20),0)</f>
        <v>0</v>
      </c>
      <c r="S20" t="str">
        <f t="shared" si="8"/>
        <v>0</v>
      </c>
      <c r="T20" t="str">
        <f t="shared" si="9"/>
        <v>006A0100</v>
      </c>
      <c r="U20" t="str">
        <f t="shared" si="14"/>
        <v>02000000</v>
      </c>
      <c r="V20" t="str">
        <f t="shared" si="15"/>
        <v>04170000</v>
      </c>
      <c r="W20" t="str">
        <f t="shared" si="16"/>
        <v>006A01000200000004170000</v>
      </c>
      <c r="X20">
        <f t="shared" si="10"/>
        <v>24</v>
      </c>
    </row>
    <row r="21" spans="1:24">
      <c r="A21" t="str">
        <f t="shared" si="0"/>
        <v>406A01000200000014170000</v>
      </c>
      <c r="B21" t="str">
        <f t="shared" si="17"/>
        <v>00009354</v>
      </c>
      <c r="C21" t="str">
        <f t="shared" si="1"/>
        <v>0016A4-0</v>
      </c>
      <c r="D21" t="str">
        <f t="shared" si="2"/>
        <v>02</v>
      </c>
      <c r="E21">
        <f t="shared" si="3"/>
        <v>0</v>
      </c>
      <c r="F21" t="str">
        <f t="shared" si="4"/>
        <v>00</v>
      </c>
      <c r="G21" t="str">
        <f t="shared" si="5"/>
        <v>00</v>
      </c>
      <c r="H21" t="str">
        <f t="shared" si="6"/>
        <v>00001714</v>
      </c>
      <c r="I21" t="str">
        <f t="shared" si="11"/>
        <v>00016A40</v>
      </c>
      <c r="K21" t="str" cm="1">
        <f t="array" ref="K21">DEC2HEX(_xlfn.XLOOKUP(VALUE(RIGHT(C21,1)),$AD$3:$AH$3,$AD$4:AH$4)+HEX2DEC(LEFT(C21,6)),8)</f>
        <v>00001824</v>
      </c>
      <c r="L21" t="str">
        <f t="shared" si="7"/>
        <v>00001894</v>
      </c>
      <c r="M21" t="str">
        <f t="shared" si="12"/>
        <v>00001714</v>
      </c>
      <c r="N21">
        <f t="shared" si="13"/>
        <v>6180</v>
      </c>
      <c r="O21">
        <f t="shared" si="13"/>
        <v>6292</v>
      </c>
      <c r="P21">
        <f>IF(VALUE(RIGHT(C21,1))&lt;=1,SUMIFS('Table of addresses'!U:U,'Table of addresses'!N:N,"&lt;"&amp;Sheet4!N21),0)</f>
        <v>0</v>
      </c>
      <c r="Q21">
        <f>IF(E21&lt;=1,SUMIFS('Table of addresses'!U:U,'Table of addresses'!N:N,"&lt;"&amp;Sheet4!O21),0)</f>
        <v>0</v>
      </c>
      <c r="S21" t="str">
        <f t="shared" si="8"/>
        <v>0</v>
      </c>
      <c r="T21" t="str">
        <f t="shared" si="9"/>
        <v>406A0100</v>
      </c>
      <c r="U21" t="str">
        <f t="shared" si="14"/>
        <v>02000000</v>
      </c>
      <c r="V21" t="str">
        <f t="shared" si="15"/>
        <v>14170000</v>
      </c>
      <c r="W21" t="str">
        <f t="shared" si="16"/>
        <v>406A01000200000014170000</v>
      </c>
      <c r="X21">
        <f t="shared" si="10"/>
        <v>24</v>
      </c>
    </row>
    <row r="22" spans="1:24">
      <c r="A22" t="str">
        <f t="shared" si="0"/>
        <v>007501000200000064170000</v>
      </c>
      <c r="B22" t="str">
        <f t="shared" si="17"/>
        <v>00009360</v>
      </c>
      <c r="C22" t="str">
        <f t="shared" si="1"/>
        <v>001750-0</v>
      </c>
      <c r="D22" t="str">
        <f t="shared" si="2"/>
        <v>02</v>
      </c>
      <c r="E22">
        <f t="shared" si="3"/>
        <v>0</v>
      </c>
      <c r="F22" t="str">
        <f t="shared" si="4"/>
        <v>00</v>
      </c>
      <c r="G22" t="str">
        <f t="shared" si="5"/>
        <v>00</v>
      </c>
      <c r="H22" t="str">
        <f t="shared" si="6"/>
        <v>00001764</v>
      </c>
      <c r="I22" t="str">
        <f t="shared" si="11"/>
        <v>00017500</v>
      </c>
      <c r="K22" t="str" cm="1">
        <f t="array" ref="K22">DEC2HEX(_xlfn.XLOOKUP(VALUE(RIGHT(C22,1)),$AD$3:$AH$3,$AD$4:AH$4)+HEX2DEC(LEFT(C22,6)),8)</f>
        <v>000018D0</v>
      </c>
      <c r="L22" t="str">
        <f t="shared" si="7"/>
        <v>000018E4</v>
      </c>
      <c r="M22" t="str">
        <f t="shared" si="12"/>
        <v>00001764</v>
      </c>
      <c r="N22">
        <f t="shared" si="13"/>
        <v>6352</v>
      </c>
      <c r="O22">
        <f t="shared" si="13"/>
        <v>6372</v>
      </c>
      <c r="P22">
        <f>IF(VALUE(RIGHT(C22,1))&lt;=1,SUMIFS('Table of addresses'!U:U,'Table of addresses'!N:N,"&lt;"&amp;Sheet4!N22),0)</f>
        <v>0</v>
      </c>
      <c r="Q22">
        <f>IF(E22&lt;=1,SUMIFS('Table of addresses'!U:U,'Table of addresses'!N:N,"&lt;"&amp;Sheet4!O22),0)</f>
        <v>0</v>
      </c>
      <c r="S22" t="str">
        <f t="shared" si="8"/>
        <v>0</v>
      </c>
      <c r="T22" t="str">
        <f t="shared" si="9"/>
        <v>00750100</v>
      </c>
      <c r="U22" t="str">
        <f t="shared" si="14"/>
        <v>02000000</v>
      </c>
      <c r="V22" t="str">
        <f t="shared" si="15"/>
        <v>64170000</v>
      </c>
      <c r="W22" t="str">
        <f t="shared" si="16"/>
        <v>007501000200000064170000</v>
      </c>
      <c r="X22">
        <f t="shared" si="10"/>
        <v>24</v>
      </c>
    </row>
    <row r="23" spans="1:24">
      <c r="A23" t="str">
        <f t="shared" si="0"/>
        <v>407501000200000088170000</v>
      </c>
      <c r="B23" t="str">
        <f t="shared" si="17"/>
        <v>0000936C</v>
      </c>
      <c r="C23" t="str">
        <f t="shared" si="1"/>
        <v>001754-0</v>
      </c>
      <c r="D23" t="str">
        <f t="shared" si="2"/>
        <v>02</v>
      </c>
      <c r="E23">
        <f t="shared" si="3"/>
        <v>0</v>
      </c>
      <c r="F23" t="str">
        <f t="shared" si="4"/>
        <v>00</v>
      </c>
      <c r="G23" t="str">
        <f t="shared" si="5"/>
        <v>00</v>
      </c>
      <c r="H23" t="str">
        <f t="shared" si="6"/>
        <v>00001788</v>
      </c>
      <c r="I23" t="str">
        <f t="shared" si="11"/>
        <v>00017540</v>
      </c>
      <c r="K23" t="str" cm="1">
        <f t="array" ref="K23">DEC2HEX(_xlfn.XLOOKUP(VALUE(RIGHT(C23,1)),$AD$3:$AH$3,$AD$4:AH$4)+HEX2DEC(LEFT(C23,6)),8)</f>
        <v>000018D4</v>
      </c>
      <c r="L23" t="str">
        <f t="shared" si="7"/>
        <v>00001908</v>
      </c>
      <c r="M23" t="str">
        <f t="shared" si="12"/>
        <v>00001788</v>
      </c>
      <c r="N23">
        <f t="shared" si="13"/>
        <v>6356</v>
      </c>
      <c r="O23">
        <f t="shared" si="13"/>
        <v>6408</v>
      </c>
      <c r="P23">
        <f>IF(VALUE(RIGHT(C23,1))&lt;=1,SUMIFS('Table of addresses'!U:U,'Table of addresses'!N:N,"&lt;"&amp;Sheet4!N23),0)</f>
        <v>0</v>
      </c>
      <c r="Q23">
        <f>IF(E23&lt;=1,SUMIFS('Table of addresses'!U:U,'Table of addresses'!N:N,"&lt;"&amp;Sheet4!O23),0)</f>
        <v>0</v>
      </c>
      <c r="S23" t="str">
        <f t="shared" si="8"/>
        <v>0</v>
      </c>
      <c r="T23" t="str">
        <f t="shared" si="9"/>
        <v>40750100</v>
      </c>
      <c r="U23" t="str">
        <f t="shared" si="14"/>
        <v>02000000</v>
      </c>
      <c r="V23" t="str">
        <f t="shared" si="15"/>
        <v>88170000</v>
      </c>
      <c r="W23" t="str">
        <f t="shared" si="16"/>
        <v>407501000200000088170000</v>
      </c>
      <c r="X23">
        <f t="shared" si="10"/>
        <v>24</v>
      </c>
    </row>
    <row r="24" spans="1:24">
      <c r="A24" t="str">
        <f t="shared" si="0"/>
        <v>8075010002000000CC170000</v>
      </c>
      <c r="B24" t="str">
        <f t="shared" si="17"/>
        <v>00009378</v>
      </c>
      <c r="C24" t="str">
        <f t="shared" si="1"/>
        <v>001758-0</v>
      </c>
      <c r="D24" t="str">
        <f t="shared" si="2"/>
        <v>02</v>
      </c>
      <c r="E24">
        <f t="shared" si="3"/>
        <v>0</v>
      </c>
      <c r="F24" t="str">
        <f t="shared" si="4"/>
        <v>00</v>
      </c>
      <c r="G24" t="str">
        <f t="shared" si="5"/>
        <v>00</v>
      </c>
      <c r="H24" t="str">
        <f t="shared" si="6"/>
        <v>000017CC</v>
      </c>
      <c r="I24" t="str">
        <f t="shared" si="11"/>
        <v>00017580</v>
      </c>
      <c r="K24" t="str" cm="1">
        <f t="array" ref="K24">DEC2HEX(_xlfn.XLOOKUP(VALUE(RIGHT(C24,1)),$AD$3:$AH$3,$AD$4:AH$4)+HEX2DEC(LEFT(C24,6)),8)</f>
        <v>000018D8</v>
      </c>
      <c r="L24" t="str">
        <f t="shared" si="7"/>
        <v>0000194C</v>
      </c>
      <c r="M24" t="str">
        <f t="shared" si="12"/>
        <v>000017CC</v>
      </c>
      <c r="N24">
        <f t="shared" si="13"/>
        <v>6360</v>
      </c>
      <c r="O24">
        <f t="shared" si="13"/>
        <v>6476</v>
      </c>
      <c r="P24">
        <f>IF(VALUE(RIGHT(C24,1))&lt;=1,SUMIFS('Table of addresses'!U:U,'Table of addresses'!N:N,"&lt;"&amp;Sheet4!N24),0)</f>
        <v>0</v>
      </c>
      <c r="Q24">
        <f>IF(E24&lt;=1,SUMIFS('Table of addresses'!U:U,'Table of addresses'!N:N,"&lt;"&amp;Sheet4!O24),0)</f>
        <v>0</v>
      </c>
      <c r="S24" t="str">
        <f t="shared" si="8"/>
        <v>0</v>
      </c>
      <c r="T24" t="str">
        <f t="shared" si="9"/>
        <v>80750100</v>
      </c>
      <c r="U24" t="str">
        <f t="shared" si="14"/>
        <v>02000000</v>
      </c>
      <c r="V24" t="str">
        <f t="shared" si="15"/>
        <v>CC170000</v>
      </c>
      <c r="W24" t="str">
        <f t="shared" si="16"/>
        <v>8075010002000000CC170000</v>
      </c>
      <c r="X24">
        <f t="shared" si="10"/>
        <v>24</v>
      </c>
    </row>
    <row r="25" spans="1:24">
      <c r="A25" t="str">
        <f t="shared" si="0"/>
        <v>C0750100020000002C180000</v>
      </c>
      <c r="B25" t="str">
        <f t="shared" si="17"/>
        <v>00009384</v>
      </c>
      <c r="C25" t="str">
        <f t="shared" si="1"/>
        <v>00175C-0</v>
      </c>
      <c r="D25" t="str">
        <f t="shared" si="2"/>
        <v>02</v>
      </c>
      <c r="E25">
        <f t="shared" si="3"/>
        <v>0</v>
      </c>
      <c r="F25" t="str">
        <f t="shared" si="4"/>
        <v>00</v>
      </c>
      <c r="G25" t="str">
        <f t="shared" si="5"/>
        <v>00</v>
      </c>
      <c r="H25" t="str">
        <f t="shared" si="6"/>
        <v>0000182C</v>
      </c>
      <c r="I25" t="str">
        <f t="shared" si="11"/>
        <v>000175C0</v>
      </c>
      <c r="K25" t="str" cm="1">
        <f t="array" ref="K25">DEC2HEX(_xlfn.XLOOKUP(VALUE(RIGHT(C25,1)),$AD$3:$AH$3,$AD$4:AH$4)+HEX2DEC(LEFT(C25,6)),8)</f>
        <v>000018DC</v>
      </c>
      <c r="L25" t="str">
        <f t="shared" si="7"/>
        <v>000019AC</v>
      </c>
      <c r="M25" t="str">
        <f t="shared" si="12"/>
        <v>0000182C</v>
      </c>
      <c r="N25">
        <f t="shared" si="13"/>
        <v>6364</v>
      </c>
      <c r="O25">
        <f t="shared" si="13"/>
        <v>6572</v>
      </c>
      <c r="P25">
        <f>IF(VALUE(RIGHT(C25,1))&lt;=1,SUMIFS('Table of addresses'!U:U,'Table of addresses'!N:N,"&lt;"&amp;Sheet4!N25),0)</f>
        <v>0</v>
      </c>
      <c r="Q25">
        <f>IF(E25&lt;=1,SUMIFS('Table of addresses'!U:U,'Table of addresses'!N:N,"&lt;"&amp;Sheet4!O25),0)</f>
        <v>0</v>
      </c>
      <c r="S25" t="str">
        <f t="shared" si="8"/>
        <v>0</v>
      </c>
      <c r="T25" t="str">
        <f t="shared" si="9"/>
        <v>C0750100</v>
      </c>
      <c r="U25" t="str">
        <f t="shared" si="14"/>
        <v>02000000</v>
      </c>
      <c r="V25" t="str">
        <f t="shared" si="15"/>
        <v>2C180000</v>
      </c>
      <c r="W25" t="str">
        <f t="shared" si="16"/>
        <v>C0750100020000002C180000</v>
      </c>
      <c r="X25">
        <f t="shared" si="10"/>
        <v>24</v>
      </c>
    </row>
    <row r="26" spans="1:24">
      <c r="A26" t="str">
        <f t="shared" si="0"/>
        <v>00760100020000005C180000</v>
      </c>
      <c r="B26" t="str">
        <f t="shared" si="17"/>
        <v>00009390</v>
      </c>
      <c r="C26" t="str">
        <f t="shared" si="1"/>
        <v>001760-0</v>
      </c>
      <c r="D26" t="str">
        <f t="shared" si="2"/>
        <v>02</v>
      </c>
      <c r="E26">
        <f t="shared" si="3"/>
        <v>0</v>
      </c>
      <c r="F26" t="str">
        <f t="shared" si="4"/>
        <v>00</v>
      </c>
      <c r="G26" t="str">
        <f t="shared" si="5"/>
        <v>00</v>
      </c>
      <c r="H26" t="str">
        <f t="shared" si="6"/>
        <v>0000185C</v>
      </c>
      <c r="I26" t="str">
        <f t="shared" si="11"/>
        <v>00017600</v>
      </c>
      <c r="K26" t="str" cm="1">
        <f t="array" ref="K26">DEC2HEX(_xlfn.XLOOKUP(VALUE(RIGHT(C26,1)),$AD$3:$AH$3,$AD$4:AH$4)+HEX2DEC(LEFT(C26,6)),8)</f>
        <v>000018E0</v>
      </c>
      <c r="L26" t="str">
        <f t="shared" si="7"/>
        <v>000019DC</v>
      </c>
      <c r="M26" t="str">
        <f t="shared" si="12"/>
        <v>0000185C</v>
      </c>
      <c r="N26">
        <f t="shared" si="13"/>
        <v>6368</v>
      </c>
      <c r="O26">
        <f t="shared" si="13"/>
        <v>6620</v>
      </c>
      <c r="P26">
        <f>IF(VALUE(RIGHT(C26,1))&lt;=1,SUMIFS('Table of addresses'!U:U,'Table of addresses'!N:N,"&lt;"&amp;Sheet4!N26),0)</f>
        <v>0</v>
      </c>
      <c r="Q26">
        <f>IF(E26&lt;=1,SUMIFS('Table of addresses'!U:U,'Table of addresses'!N:N,"&lt;"&amp;Sheet4!O26),0)</f>
        <v>0</v>
      </c>
      <c r="S26" t="str">
        <f t="shared" si="8"/>
        <v>0</v>
      </c>
      <c r="T26" t="str">
        <f t="shared" si="9"/>
        <v>00760100</v>
      </c>
      <c r="U26" t="str">
        <f t="shared" si="14"/>
        <v>02000000</v>
      </c>
      <c r="V26" t="str">
        <f t="shared" si="15"/>
        <v>5C180000</v>
      </c>
      <c r="W26" t="str">
        <f t="shared" si="16"/>
        <v>00760100020000005C180000</v>
      </c>
      <c r="X26">
        <f t="shared" si="10"/>
        <v>24</v>
      </c>
    </row>
    <row r="27" spans="1:24">
      <c r="A27" t="str">
        <f t="shared" si="0"/>
        <v>C04B020002000000D0240000</v>
      </c>
      <c r="B27" t="str">
        <f t="shared" si="17"/>
        <v>0000939C</v>
      </c>
      <c r="C27" t="str">
        <f t="shared" si="1"/>
        <v>0024BC-0</v>
      </c>
      <c r="D27" t="str">
        <f t="shared" si="2"/>
        <v>02</v>
      </c>
      <c r="E27">
        <f t="shared" si="3"/>
        <v>0</v>
      </c>
      <c r="F27" t="str">
        <f t="shared" si="4"/>
        <v>00</v>
      </c>
      <c r="G27" t="str">
        <f t="shared" si="5"/>
        <v>00</v>
      </c>
      <c r="H27" t="str">
        <f t="shared" si="6"/>
        <v>000024D0</v>
      </c>
      <c r="I27" t="str">
        <f t="shared" si="11"/>
        <v>00024BC0</v>
      </c>
      <c r="K27" t="str" cm="1">
        <f t="array" ref="K27">DEC2HEX(_xlfn.XLOOKUP(VALUE(RIGHT(C27,1)),$AD$3:$AH$3,$AD$4:AH$4)+HEX2DEC(LEFT(C27,6)),8)</f>
        <v>0000263C</v>
      </c>
      <c r="L27" t="str">
        <f t="shared" si="7"/>
        <v>00002650</v>
      </c>
      <c r="M27" t="str">
        <f t="shared" si="12"/>
        <v>000024D0</v>
      </c>
      <c r="N27">
        <f t="shared" si="13"/>
        <v>9788</v>
      </c>
      <c r="O27">
        <f t="shared" si="13"/>
        <v>9808</v>
      </c>
      <c r="P27">
        <f>IF(VALUE(RIGHT(C27,1))&lt;=1,SUMIFS('Table of addresses'!U:U,'Table of addresses'!N:N,"&lt;"&amp;Sheet4!N27),0)</f>
        <v>0</v>
      </c>
      <c r="Q27">
        <f>IF(E27&lt;=1,SUMIFS('Table of addresses'!U:U,'Table of addresses'!N:N,"&lt;"&amp;Sheet4!O27),0)</f>
        <v>0</v>
      </c>
      <c r="S27" t="str">
        <f t="shared" si="8"/>
        <v>0</v>
      </c>
      <c r="T27" t="str">
        <f t="shared" si="9"/>
        <v>C04B0200</v>
      </c>
      <c r="U27" t="str">
        <f t="shared" si="14"/>
        <v>02000000</v>
      </c>
      <c r="V27" t="str">
        <f t="shared" si="15"/>
        <v>D0240000</v>
      </c>
      <c r="W27" t="str">
        <f t="shared" si="16"/>
        <v>C04B020002000000D0240000</v>
      </c>
      <c r="X27">
        <f t="shared" si="10"/>
        <v>24</v>
      </c>
    </row>
    <row r="28" spans="1:24">
      <c r="A28" t="str">
        <f t="shared" si="0"/>
        <v>004C020002000000F8240000</v>
      </c>
      <c r="B28" t="str">
        <f t="shared" si="17"/>
        <v>000093A8</v>
      </c>
      <c r="C28" t="str">
        <f t="shared" si="1"/>
        <v>0024C0-0</v>
      </c>
      <c r="D28" t="str">
        <f t="shared" si="2"/>
        <v>02</v>
      </c>
      <c r="E28">
        <f t="shared" si="3"/>
        <v>0</v>
      </c>
      <c r="F28" t="str">
        <f t="shared" si="4"/>
        <v>00</v>
      </c>
      <c r="G28" t="str">
        <f t="shared" si="5"/>
        <v>00</v>
      </c>
      <c r="H28" t="str">
        <f t="shared" si="6"/>
        <v>000024F8</v>
      </c>
      <c r="I28" t="str">
        <f t="shared" si="11"/>
        <v>00024C00</v>
      </c>
      <c r="K28" t="str" cm="1">
        <f t="array" ref="K28">DEC2HEX(_xlfn.XLOOKUP(VALUE(RIGHT(C28,1)),$AD$3:$AH$3,$AD$4:AH$4)+HEX2DEC(LEFT(C28,6)),8)</f>
        <v>00002640</v>
      </c>
      <c r="L28" t="str">
        <f t="shared" si="7"/>
        <v>00002678</v>
      </c>
      <c r="M28" t="str">
        <f t="shared" si="12"/>
        <v>000024F8</v>
      </c>
      <c r="N28">
        <f t="shared" si="13"/>
        <v>9792</v>
      </c>
      <c r="O28">
        <f t="shared" si="13"/>
        <v>9848</v>
      </c>
      <c r="P28">
        <f>IF(VALUE(RIGHT(C28,1))&lt;=1,SUMIFS('Table of addresses'!U:U,'Table of addresses'!N:N,"&lt;"&amp;Sheet4!N28),0)</f>
        <v>0</v>
      </c>
      <c r="Q28">
        <f>IF(E28&lt;=1,SUMIFS('Table of addresses'!U:U,'Table of addresses'!N:N,"&lt;"&amp;Sheet4!O28),0)</f>
        <v>0</v>
      </c>
      <c r="S28" t="str">
        <f t="shared" si="8"/>
        <v>0</v>
      </c>
      <c r="T28" t="str">
        <f t="shared" si="9"/>
        <v>004C0200</v>
      </c>
      <c r="U28" t="str">
        <f t="shared" si="14"/>
        <v>02000000</v>
      </c>
      <c r="V28" t="str">
        <f t="shared" si="15"/>
        <v>F8240000</v>
      </c>
      <c r="W28" t="str">
        <f t="shared" si="16"/>
        <v>004C020002000000F8240000</v>
      </c>
      <c r="X28">
        <f t="shared" si="10"/>
        <v>24</v>
      </c>
    </row>
    <row r="29" spans="1:24">
      <c r="A29" t="str">
        <f t="shared" si="0"/>
        <v>404C02000200000020250000</v>
      </c>
      <c r="B29" t="str">
        <f t="shared" si="17"/>
        <v>000093B4</v>
      </c>
      <c r="C29" t="str">
        <f t="shared" si="1"/>
        <v>0024C4-0</v>
      </c>
      <c r="D29" t="str">
        <f t="shared" si="2"/>
        <v>02</v>
      </c>
      <c r="E29">
        <f t="shared" si="3"/>
        <v>0</v>
      </c>
      <c r="F29" t="str">
        <f t="shared" si="4"/>
        <v>00</v>
      </c>
      <c r="G29" t="str">
        <f t="shared" si="5"/>
        <v>00</v>
      </c>
      <c r="H29" t="str">
        <f t="shared" si="6"/>
        <v>00002520</v>
      </c>
      <c r="I29" t="str">
        <f t="shared" si="11"/>
        <v>00024C40</v>
      </c>
      <c r="K29" t="str" cm="1">
        <f t="array" ref="K29">DEC2HEX(_xlfn.XLOOKUP(VALUE(RIGHT(C29,1)),$AD$3:$AH$3,$AD$4:AH$4)+HEX2DEC(LEFT(C29,6)),8)</f>
        <v>00002644</v>
      </c>
      <c r="L29" t="str">
        <f t="shared" si="7"/>
        <v>000026A0</v>
      </c>
      <c r="M29" t="str">
        <f t="shared" si="12"/>
        <v>00002520</v>
      </c>
      <c r="N29">
        <f t="shared" si="13"/>
        <v>9796</v>
      </c>
      <c r="O29">
        <f t="shared" si="13"/>
        <v>9888</v>
      </c>
      <c r="P29">
        <f>IF(VALUE(RIGHT(C29,1))&lt;=1,SUMIFS('Table of addresses'!U:U,'Table of addresses'!N:N,"&lt;"&amp;Sheet4!N29),0)</f>
        <v>0</v>
      </c>
      <c r="Q29">
        <f>IF(E29&lt;=1,SUMIFS('Table of addresses'!U:U,'Table of addresses'!N:N,"&lt;"&amp;Sheet4!O29),0)</f>
        <v>0</v>
      </c>
      <c r="S29" t="str">
        <f t="shared" si="8"/>
        <v>0</v>
      </c>
      <c r="T29" t="str">
        <f t="shared" si="9"/>
        <v>404C0200</v>
      </c>
      <c r="U29" t="str">
        <f t="shared" si="14"/>
        <v>02000000</v>
      </c>
      <c r="V29" t="str">
        <f t="shared" si="15"/>
        <v>20250000</v>
      </c>
      <c r="W29" t="str">
        <f t="shared" si="16"/>
        <v>404C02000200000020250000</v>
      </c>
      <c r="X29">
        <f t="shared" si="10"/>
        <v>24</v>
      </c>
    </row>
    <row r="30" spans="1:24">
      <c r="A30" t="str">
        <f t="shared" si="0"/>
        <v>804C0200020000003C250000</v>
      </c>
      <c r="B30" t="str">
        <f t="shared" si="17"/>
        <v>000093C0</v>
      </c>
      <c r="C30" t="str">
        <f t="shared" si="1"/>
        <v>0024C8-0</v>
      </c>
      <c r="D30" t="str">
        <f t="shared" si="2"/>
        <v>02</v>
      </c>
      <c r="E30">
        <f t="shared" si="3"/>
        <v>0</v>
      </c>
      <c r="F30" t="str">
        <f t="shared" si="4"/>
        <v>00</v>
      </c>
      <c r="G30" t="str">
        <f t="shared" si="5"/>
        <v>00</v>
      </c>
      <c r="H30" t="str">
        <f t="shared" si="6"/>
        <v>0000253C</v>
      </c>
      <c r="I30" t="str">
        <f t="shared" si="11"/>
        <v>00024C80</v>
      </c>
      <c r="K30" t="str" cm="1">
        <f t="array" ref="K30">DEC2HEX(_xlfn.XLOOKUP(VALUE(RIGHT(C30,1)),$AD$3:$AH$3,$AD$4:AH$4)+HEX2DEC(LEFT(C30,6)),8)</f>
        <v>00002648</v>
      </c>
      <c r="L30" t="str">
        <f t="shared" si="7"/>
        <v>000026BC</v>
      </c>
      <c r="M30" t="str">
        <f t="shared" si="12"/>
        <v>0000253C</v>
      </c>
      <c r="N30">
        <f t="shared" si="13"/>
        <v>9800</v>
      </c>
      <c r="O30">
        <f t="shared" si="13"/>
        <v>9916</v>
      </c>
      <c r="P30">
        <f>IF(VALUE(RIGHT(C30,1))&lt;=1,SUMIFS('Table of addresses'!U:U,'Table of addresses'!N:N,"&lt;"&amp;Sheet4!N30),0)</f>
        <v>0</v>
      </c>
      <c r="Q30">
        <f>IF(E30&lt;=1,SUMIFS('Table of addresses'!U:U,'Table of addresses'!N:N,"&lt;"&amp;Sheet4!O30),0)</f>
        <v>0</v>
      </c>
      <c r="S30" t="str">
        <f t="shared" si="8"/>
        <v>0</v>
      </c>
      <c r="T30" t="str">
        <f t="shared" si="9"/>
        <v>804C0200</v>
      </c>
      <c r="U30" t="str">
        <f t="shared" si="14"/>
        <v>02000000</v>
      </c>
      <c r="V30" t="str">
        <f t="shared" si="15"/>
        <v>3C250000</v>
      </c>
      <c r="W30" t="str">
        <f t="shared" si="16"/>
        <v>804C0200020000003C250000</v>
      </c>
      <c r="X30">
        <f t="shared" si="10"/>
        <v>24</v>
      </c>
    </row>
    <row r="31" spans="1:24">
      <c r="A31" t="str">
        <f t="shared" si="0"/>
        <v>C04C020002000000A0250000</v>
      </c>
      <c r="B31" t="str">
        <f t="shared" si="17"/>
        <v>000093CC</v>
      </c>
      <c r="C31" t="str">
        <f t="shared" si="1"/>
        <v>0024CC-0</v>
      </c>
      <c r="D31" t="str">
        <f t="shared" si="2"/>
        <v>02</v>
      </c>
      <c r="E31">
        <f t="shared" si="3"/>
        <v>0</v>
      </c>
      <c r="F31" t="str">
        <f t="shared" si="4"/>
        <v>00</v>
      </c>
      <c r="G31" t="str">
        <f t="shared" si="5"/>
        <v>00</v>
      </c>
      <c r="H31" t="str">
        <f t="shared" si="6"/>
        <v>000025A0</v>
      </c>
      <c r="I31" t="str">
        <f t="shared" si="11"/>
        <v>00024CC0</v>
      </c>
      <c r="K31" t="str" cm="1">
        <f t="array" ref="K31">DEC2HEX(_xlfn.XLOOKUP(VALUE(RIGHT(C31,1)),$AD$3:$AH$3,$AD$4:AH$4)+HEX2DEC(LEFT(C31,6)),8)</f>
        <v>0000264C</v>
      </c>
      <c r="L31" t="str">
        <f t="shared" si="7"/>
        <v>00002720</v>
      </c>
      <c r="M31" t="str">
        <f t="shared" si="12"/>
        <v>000025A0</v>
      </c>
      <c r="N31">
        <f t="shared" si="13"/>
        <v>9804</v>
      </c>
      <c r="O31">
        <f t="shared" si="13"/>
        <v>10016</v>
      </c>
      <c r="P31">
        <f>IF(VALUE(RIGHT(C31,1))&lt;=1,SUMIFS('Table of addresses'!U:U,'Table of addresses'!N:N,"&lt;"&amp;Sheet4!N31),0)</f>
        <v>0</v>
      </c>
      <c r="Q31">
        <f>IF(E31&lt;=1,SUMIFS('Table of addresses'!U:U,'Table of addresses'!N:N,"&lt;"&amp;Sheet4!O31),0)</f>
        <v>0</v>
      </c>
      <c r="S31" t="str">
        <f t="shared" si="8"/>
        <v>0</v>
      </c>
      <c r="T31" t="str">
        <f t="shared" si="9"/>
        <v>C04C0200</v>
      </c>
      <c r="U31" t="str">
        <f t="shared" si="14"/>
        <v>02000000</v>
      </c>
      <c r="V31" t="str">
        <f t="shared" si="15"/>
        <v>A0250000</v>
      </c>
      <c r="W31" t="str">
        <f t="shared" si="16"/>
        <v>C04C020002000000A0250000</v>
      </c>
      <c r="X31">
        <f t="shared" si="10"/>
        <v>24</v>
      </c>
    </row>
    <row r="32" spans="1:24">
      <c r="A32" t="str">
        <f t="shared" si="0"/>
        <v>40D7020002000000882D0000</v>
      </c>
      <c r="B32" t="str">
        <f t="shared" si="17"/>
        <v>000093D8</v>
      </c>
      <c r="C32" t="str">
        <f t="shared" si="1"/>
        <v>002D74-0</v>
      </c>
      <c r="D32" t="str">
        <f t="shared" si="2"/>
        <v>02</v>
      </c>
      <c r="E32">
        <f t="shared" si="3"/>
        <v>0</v>
      </c>
      <c r="F32" t="str">
        <f t="shared" si="4"/>
        <v>00</v>
      </c>
      <c r="G32" t="str">
        <f t="shared" si="5"/>
        <v>00</v>
      </c>
      <c r="H32" t="str">
        <f t="shared" si="6"/>
        <v>00002D88</v>
      </c>
      <c r="I32" t="str">
        <f t="shared" si="11"/>
        <v>0002D740</v>
      </c>
      <c r="K32" t="str" cm="1">
        <f t="array" ref="K32">DEC2HEX(_xlfn.XLOOKUP(VALUE(RIGHT(C32,1)),$AD$3:$AH$3,$AD$4:AH$4)+HEX2DEC(LEFT(C32,6)),8)</f>
        <v>00002EF4</v>
      </c>
      <c r="L32" t="str">
        <f t="shared" si="7"/>
        <v>00002F08</v>
      </c>
      <c r="M32" t="str">
        <f t="shared" si="12"/>
        <v>00002D88</v>
      </c>
      <c r="N32">
        <f t="shared" si="13"/>
        <v>12020</v>
      </c>
      <c r="O32">
        <f t="shared" si="13"/>
        <v>12040</v>
      </c>
      <c r="P32">
        <f>IF(VALUE(RIGHT(C32,1))&lt;=1,SUMIFS('Table of addresses'!U:U,'Table of addresses'!N:N,"&lt;"&amp;Sheet4!N32),0)</f>
        <v>0</v>
      </c>
      <c r="Q32">
        <f>IF(E32&lt;=1,SUMIFS('Table of addresses'!U:U,'Table of addresses'!N:N,"&lt;"&amp;Sheet4!O32),0)</f>
        <v>0</v>
      </c>
      <c r="S32" t="str">
        <f t="shared" si="8"/>
        <v>0</v>
      </c>
      <c r="T32" t="str">
        <f t="shared" si="9"/>
        <v>40D70200</v>
      </c>
      <c r="U32" t="str">
        <f t="shared" si="14"/>
        <v>02000000</v>
      </c>
      <c r="V32" t="str">
        <f t="shared" si="15"/>
        <v>882D0000</v>
      </c>
      <c r="W32" t="str">
        <f t="shared" si="16"/>
        <v>40D7020002000000882D0000</v>
      </c>
      <c r="X32">
        <f t="shared" si="10"/>
        <v>24</v>
      </c>
    </row>
    <row r="33" spans="1:24">
      <c r="A33" t="str">
        <f t="shared" si="0"/>
        <v>80D70200020000003C2E0000</v>
      </c>
      <c r="B33" t="str">
        <f t="shared" si="17"/>
        <v>000093E4</v>
      </c>
      <c r="C33" t="str">
        <f t="shared" si="1"/>
        <v>002D78-0</v>
      </c>
      <c r="D33" t="str">
        <f t="shared" si="2"/>
        <v>02</v>
      </c>
      <c r="E33">
        <f t="shared" si="3"/>
        <v>0</v>
      </c>
      <c r="F33" t="str">
        <f t="shared" si="4"/>
        <v>00</v>
      </c>
      <c r="G33" t="str">
        <f t="shared" si="5"/>
        <v>00</v>
      </c>
      <c r="H33" t="str">
        <f t="shared" si="6"/>
        <v>00002E3C</v>
      </c>
      <c r="I33" t="str">
        <f t="shared" si="11"/>
        <v>0002D780</v>
      </c>
      <c r="K33" t="str" cm="1">
        <f t="array" ref="K33">DEC2HEX(_xlfn.XLOOKUP(VALUE(RIGHT(C33,1)),$AD$3:$AH$3,$AD$4:AH$4)+HEX2DEC(LEFT(C33,6)),8)</f>
        <v>00002EF8</v>
      </c>
      <c r="L33" t="str">
        <f t="shared" si="7"/>
        <v>00002FBC</v>
      </c>
      <c r="M33" t="str">
        <f t="shared" si="12"/>
        <v>00002E3C</v>
      </c>
      <c r="N33">
        <f t="shared" si="13"/>
        <v>12024</v>
      </c>
      <c r="O33">
        <f t="shared" si="13"/>
        <v>12220</v>
      </c>
      <c r="P33">
        <f>IF(VALUE(RIGHT(C33,1))&lt;=1,SUMIFS('Table of addresses'!U:U,'Table of addresses'!N:N,"&lt;"&amp;Sheet4!N33),0)</f>
        <v>0</v>
      </c>
      <c r="Q33">
        <f>IF(E33&lt;=1,SUMIFS('Table of addresses'!U:U,'Table of addresses'!N:N,"&lt;"&amp;Sheet4!O33),0)</f>
        <v>0</v>
      </c>
      <c r="S33" t="str">
        <f t="shared" si="8"/>
        <v>0</v>
      </c>
      <c r="T33" t="str">
        <f t="shared" si="9"/>
        <v>80D70200</v>
      </c>
      <c r="U33" t="str">
        <f t="shared" si="14"/>
        <v>02000000</v>
      </c>
      <c r="V33" t="str">
        <f t="shared" si="15"/>
        <v>3C2E0000</v>
      </c>
      <c r="W33" t="str">
        <f t="shared" si="16"/>
        <v>80D70200020000003C2E0000</v>
      </c>
      <c r="X33">
        <f t="shared" si="10"/>
        <v>24</v>
      </c>
    </row>
    <row r="34" spans="1:24">
      <c r="A34" t="str">
        <f t="shared" si="0"/>
        <v>C0D7020002000000C02E0000</v>
      </c>
      <c r="B34" t="str">
        <f t="shared" si="17"/>
        <v>000093F0</v>
      </c>
      <c r="C34" t="str">
        <f t="shared" si="1"/>
        <v>002D7C-0</v>
      </c>
      <c r="D34" t="str">
        <f t="shared" si="2"/>
        <v>02</v>
      </c>
      <c r="E34">
        <f t="shared" si="3"/>
        <v>0</v>
      </c>
      <c r="F34" t="str">
        <f t="shared" si="4"/>
        <v>00</v>
      </c>
      <c r="G34" t="str">
        <f t="shared" si="5"/>
        <v>00</v>
      </c>
      <c r="H34" t="str">
        <f t="shared" si="6"/>
        <v>00002EC0</v>
      </c>
      <c r="I34" t="str">
        <f t="shared" si="11"/>
        <v>0002D7C0</v>
      </c>
      <c r="K34" t="str" cm="1">
        <f t="array" ref="K34">DEC2HEX(_xlfn.XLOOKUP(VALUE(RIGHT(C34,1)),$AD$3:$AH$3,$AD$4:AH$4)+HEX2DEC(LEFT(C34,6)),8)</f>
        <v>00002EFC</v>
      </c>
      <c r="L34" t="str">
        <f t="shared" si="7"/>
        <v>00003040</v>
      </c>
      <c r="M34" t="str">
        <f t="shared" si="12"/>
        <v>00002EC0</v>
      </c>
      <c r="N34">
        <f t="shared" si="13"/>
        <v>12028</v>
      </c>
      <c r="O34">
        <f t="shared" si="13"/>
        <v>12352</v>
      </c>
      <c r="P34">
        <f>IF(VALUE(RIGHT(C34,1))&lt;=1,SUMIFS('Table of addresses'!U:U,'Table of addresses'!N:N,"&lt;"&amp;Sheet4!N34),0)</f>
        <v>0</v>
      </c>
      <c r="Q34">
        <f>IF(E34&lt;=1,SUMIFS('Table of addresses'!U:U,'Table of addresses'!N:N,"&lt;"&amp;Sheet4!O34),0)</f>
        <v>0</v>
      </c>
      <c r="S34" t="str">
        <f t="shared" si="8"/>
        <v>0</v>
      </c>
      <c r="T34" t="str">
        <f t="shared" si="9"/>
        <v>C0D70200</v>
      </c>
      <c r="U34" t="str">
        <f t="shared" si="14"/>
        <v>02000000</v>
      </c>
      <c r="V34" t="str">
        <f t="shared" si="15"/>
        <v>C02E0000</v>
      </c>
      <c r="W34" t="str">
        <f t="shared" si="16"/>
        <v>C0D7020002000000C02E0000</v>
      </c>
      <c r="X34">
        <f t="shared" si="10"/>
        <v>24</v>
      </c>
    </row>
    <row r="35" spans="1:24">
      <c r="A35" t="str">
        <f t="shared" ref="A35:A66" si="18">MID($AA$1,1+(ROW(A35)-3)*24,24)</f>
        <v>00D8020002000000C02E0000</v>
      </c>
      <c r="B35" t="str">
        <f t="shared" si="17"/>
        <v>000093FC</v>
      </c>
      <c r="C35" t="str">
        <f t="shared" ref="C35:C66" si="19">DEC2HEX(_xlfn.BITRSHIFT(HEX2DEC(_xlfn.LET(_xlpm.in,LEFT($A35,8),_xlfn.CONCAT(MID(_xlpm.in,7,2),MID(_xlpm.in,5,2),MID(_xlpm.in,3,2),MID(_xlpm.in,1,2)))),4),6)&amp;"-"&amp;DEC2HEX(_xlfn.BITAND(15,HEX2DEC(_xlfn.LET(_xlpm.in,LEFT($A35,8),_xlfn.CONCAT(MID(_xlpm.in,7,2),MID(_xlpm.in,5,2),MID(_xlpm.in,3,2),MID(_xlpm.in,1,2))))),1)</f>
        <v>002D80-0</v>
      </c>
      <c r="D35" t="str">
        <f t="shared" ref="D35:D66" si="20">MID($A35,9,2)</f>
        <v>02</v>
      </c>
      <c r="E35">
        <f t="shared" ref="E35:E66" si="21">HEX2DEC(MID($A35,11,2))</f>
        <v>0</v>
      </c>
      <c r="F35" t="str">
        <f t="shared" ref="F35:F66" si="22">MID($A35,13,2)</f>
        <v>00</v>
      </c>
      <c r="G35" t="str">
        <f t="shared" ref="G35:G66" si="23">MID($A35,15,2)</f>
        <v>00</v>
      </c>
      <c r="H35" t="str">
        <f t="shared" ref="H35:H66" si="24">_xlfn.LET(_xlpm.in,RIGHT($A35,8),_xlfn.CONCAT(MID(_xlpm.in,7,2),MID(_xlpm.in,5,2),MID(_xlpm.in,3,2),MID(_xlpm.in,1,2)))</f>
        <v>00002EC0</v>
      </c>
      <c r="I35" t="str">
        <f t="shared" si="11"/>
        <v>0002D800</v>
      </c>
      <c r="K35" t="str" cm="1">
        <f t="array" ref="K35">DEC2HEX(_xlfn.XLOOKUP(VALUE(RIGHT(C35,1)),$AD$3:$AH$3,$AD$4:AH$4)+HEX2DEC(LEFT(C35,6)),8)</f>
        <v>00002F00</v>
      </c>
      <c r="L35" t="str">
        <f t="shared" ref="L35:L66" si="25">DEC2HEX(_xlfn.XLOOKUP(E35,AD$3:AH$3,$AD$4:$AH$4)+HEX2DEC(H35),8)</f>
        <v>00003040</v>
      </c>
      <c r="M35" t="str">
        <f t="shared" si="12"/>
        <v>00002EC0</v>
      </c>
      <c r="N35">
        <f t="shared" si="13"/>
        <v>12032</v>
      </c>
      <c r="O35">
        <f t="shared" si="13"/>
        <v>12352</v>
      </c>
      <c r="P35">
        <f>IF(VALUE(RIGHT(C35,1))&lt;=1,SUMIFS('Table of addresses'!U:U,'Table of addresses'!N:N,"&lt;"&amp;Sheet4!N35),0)</f>
        <v>0</v>
      </c>
      <c r="Q35">
        <f>IF(E35&lt;=1,SUMIFS('Table of addresses'!U:U,'Table of addresses'!N:N,"&lt;"&amp;Sheet4!O35),0)</f>
        <v>0</v>
      </c>
      <c r="S35" t="str">
        <f t="shared" si="8"/>
        <v>0</v>
      </c>
      <c r="T35" t="str">
        <f t="shared" ref="T35:T66" si="26">_xlfn.CONCAT(MID(I35,7,2),MID(I35,5,2),MID(I35,3,2),LEFT(I35,2))</f>
        <v>00D80200</v>
      </c>
      <c r="U35" t="str">
        <f t="shared" si="14"/>
        <v>02000000</v>
      </c>
      <c r="V35" t="str">
        <f t="shared" si="15"/>
        <v>C02E0000</v>
      </c>
      <c r="W35" t="str">
        <f t="shared" si="16"/>
        <v>00D8020002000000C02E0000</v>
      </c>
      <c r="X35">
        <f t="shared" si="10"/>
        <v>24</v>
      </c>
    </row>
    <row r="36" spans="1:24">
      <c r="A36" t="str">
        <f t="shared" si="18"/>
        <v>40D80200020000001C2F0000</v>
      </c>
      <c r="B36" t="str">
        <f t="shared" si="17"/>
        <v>00009408</v>
      </c>
      <c r="C36" t="str">
        <f t="shared" si="19"/>
        <v>002D84-0</v>
      </c>
      <c r="D36" t="str">
        <f t="shared" si="20"/>
        <v>02</v>
      </c>
      <c r="E36">
        <f t="shared" si="21"/>
        <v>0</v>
      </c>
      <c r="F36" t="str">
        <f t="shared" si="22"/>
        <v>00</v>
      </c>
      <c r="G36" t="str">
        <f t="shared" si="23"/>
        <v>00</v>
      </c>
      <c r="H36" t="str">
        <f t="shared" si="24"/>
        <v>00002F1C</v>
      </c>
      <c r="I36" t="str">
        <f t="shared" si="11"/>
        <v>0002D840</v>
      </c>
      <c r="K36" t="str" cm="1">
        <f t="array" ref="K36">DEC2HEX(_xlfn.XLOOKUP(VALUE(RIGHT(C36,1)),$AD$3:$AH$3,$AD$4:AH$4)+HEX2DEC(LEFT(C36,6)),8)</f>
        <v>00002F04</v>
      </c>
      <c r="L36" t="str">
        <f t="shared" si="25"/>
        <v>0000309C</v>
      </c>
      <c r="M36" t="str">
        <f t="shared" si="12"/>
        <v>00002F1C</v>
      </c>
      <c r="N36">
        <f t="shared" si="13"/>
        <v>12036</v>
      </c>
      <c r="O36">
        <f t="shared" si="13"/>
        <v>12444</v>
      </c>
      <c r="P36">
        <f>IF(VALUE(RIGHT(C36,1))&lt;=1,SUMIFS('Table of addresses'!U:U,'Table of addresses'!N:N,"&lt;"&amp;Sheet4!N36),0)</f>
        <v>0</v>
      </c>
      <c r="Q36">
        <f>IF(E36&lt;=1,SUMIFS('Table of addresses'!U:U,'Table of addresses'!N:N,"&lt;"&amp;Sheet4!O36),0)</f>
        <v>0</v>
      </c>
      <c r="S36" t="str">
        <f t="shared" si="8"/>
        <v>0</v>
      </c>
      <c r="T36" t="str">
        <f t="shared" si="26"/>
        <v>40D80200</v>
      </c>
      <c r="U36" t="str">
        <f t="shared" si="14"/>
        <v>02000000</v>
      </c>
      <c r="V36" t="str">
        <f t="shared" si="15"/>
        <v>1C2F0000</v>
      </c>
      <c r="W36" t="str">
        <f t="shared" si="16"/>
        <v>40D80200020000001C2F0000</v>
      </c>
      <c r="X36">
        <f t="shared" si="10"/>
        <v>24</v>
      </c>
    </row>
    <row r="37" spans="1:24">
      <c r="A37" t="str">
        <f t="shared" si="18"/>
        <v>800E030002000000FC300000</v>
      </c>
      <c r="B37" t="str">
        <f t="shared" si="17"/>
        <v>00009414</v>
      </c>
      <c r="C37" t="str">
        <f t="shared" si="19"/>
        <v>0030E8-0</v>
      </c>
      <c r="D37" t="str">
        <f t="shared" si="20"/>
        <v>02</v>
      </c>
      <c r="E37">
        <f t="shared" si="21"/>
        <v>0</v>
      </c>
      <c r="F37" t="str">
        <f t="shared" si="22"/>
        <v>00</v>
      </c>
      <c r="G37" t="str">
        <f t="shared" si="23"/>
        <v>00</v>
      </c>
      <c r="H37" t="str">
        <f t="shared" si="24"/>
        <v>000030FC</v>
      </c>
      <c r="I37" t="str">
        <f t="shared" si="11"/>
        <v>00030E80</v>
      </c>
      <c r="K37" t="str" cm="1">
        <f t="array" ref="K37">DEC2HEX(_xlfn.XLOOKUP(VALUE(RIGHT(C37,1)),$AD$3:$AH$3,$AD$4:AH$4)+HEX2DEC(LEFT(C37,6)),8)</f>
        <v>00003268</v>
      </c>
      <c r="L37" t="str">
        <f t="shared" si="25"/>
        <v>0000327C</v>
      </c>
      <c r="M37" t="str">
        <f t="shared" si="12"/>
        <v>000030FC</v>
      </c>
      <c r="N37">
        <f t="shared" si="13"/>
        <v>12904</v>
      </c>
      <c r="O37">
        <f t="shared" si="13"/>
        <v>12924</v>
      </c>
      <c r="P37">
        <f>IF(VALUE(RIGHT(C37,1))&lt;=1,SUMIFS('Table of addresses'!U:U,'Table of addresses'!N:N,"&lt;"&amp;Sheet4!N37),0)</f>
        <v>0</v>
      </c>
      <c r="Q37">
        <f>IF(E37&lt;=1,SUMIFS('Table of addresses'!U:U,'Table of addresses'!N:N,"&lt;"&amp;Sheet4!O37),0)</f>
        <v>0</v>
      </c>
      <c r="S37" t="str">
        <f t="shared" si="8"/>
        <v>0</v>
      </c>
      <c r="T37" t="str">
        <f t="shared" si="26"/>
        <v>800E0300</v>
      </c>
      <c r="U37" t="str">
        <f t="shared" si="14"/>
        <v>02000000</v>
      </c>
      <c r="V37" t="str">
        <f t="shared" si="15"/>
        <v>FC300000</v>
      </c>
      <c r="W37" t="str">
        <f t="shared" si="16"/>
        <v>800E030002000000FC300000</v>
      </c>
      <c r="X37">
        <f t="shared" si="10"/>
        <v>24</v>
      </c>
    </row>
    <row r="38" spans="1:24">
      <c r="A38" t="str">
        <f t="shared" si="18"/>
        <v>C00E03000200000028310000</v>
      </c>
      <c r="B38" t="str">
        <f t="shared" si="17"/>
        <v>00009420</v>
      </c>
      <c r="C38" t="str">
        <f t="shared" si="19"/>
        <v>0030EC-0</v>
      </c>
      <c r="D38" t="str">
        <f t="shared" si="20"/>
        <v>02</v>
      </c>
      <c r="E38">
        <f t="shared" si="21"/>
        <v>0</v>
      </c>
      <c r="F38" t="str">
        <f t="shared" si="22"/>
        <v>00</v>
      </c>
      <c r="G38" t="str">
        <f t="shared" si="23"/>
        <v>00</v>
      </c>
      <c r="H38" t="str">
        <f t="shared" si="24"/>
        <v>00003128</v>
      </c>
      <c r="I38" t="str">
        <f t="shared" si="11"/>
        <v>00030EC0</v>
      </c>
      <c r="K38" t="str" cm="1">
        <f t="array" ref="K38">DEC2HEX(_xlfn.XLOOKUP(VALUE(RIGHT(C38,1)),$AD$3:$AH$3,$AD$4:AH$4)+HEX2DEC(LEFT(C38,6)),8)</f>
        <v>0000326C</v>
      </c>
      <c r="L38" t="str">
        <f t="shared" si="25"/>
        <v>000032A8</v>
      </c>
      <c r="M38" t="str">
        <f t="shared" si="12"/>
        <v>00003128</v>
      </c>
      <c r="N38">
        <f t="shared" si="13"/>
        <v>12908</v>
      </c>
      <c r="O38">
        <f t="shared" si="13"/>
        <v>12968</v>
      </c>
      <c r="P38">
        <f>IF(VALUE(RIGHT(C38,1))&lt;=1,SUMIFS('Table of addresses'!U:U,'Table of addresses'!N:N,"&lt;"&amp;Sheet4!N38),0)</f>
        <v>0</v>
      </c>
      <c r="Q38">
        <f>IF(E38&lt;=1,SUMIFS('Table of addresses'!U:U,'Table of addresses'!N:N,"&lt;"&amp;Sheet4!O38),0)</f>
        <v>0</v>
      </c>
      <c r="S38" t="str">
        <f t="shared" si="8"/>
        <v>0</v>
      </c>
      <c r="T38" t="str">
        <f t="shared" si="26"/>
        <v>C00E0300</v>
      </c>
      <c r="U38" t="str">
        <f t="shared" si="14"/>
        <v>02000000</v>
      </c>
      <c r="V38" t="str">
        <f t="shared" si="15"/>
        <v>28310000</v>
      </c>
      <c r="W38" t="str">
        <f t="shared" si="16"/>
        <v>C00E03000200000028310000</v>
      </c>
      <c r="X38">
        <f t="shared" si="10"/>
        <v>24</v>
      </c>
    </row>
    <row r="39" spans="1:24">
      <c r="A39" t="str">
        <f t="shared" si="18"/>
        <v>000F03000200000050310000</v>
      </c>
      <c r="B39" t="str">
        <f t="shared" si="17"/>
        <v>0000942C</v>
      </c>
      <c r="C39" t="str">
        <f t="shared" si="19"/>
        <v>0030F0-0</v>
      </c>
      <c r="D39" t="str">
        <f t="shared" si="20"/>
        <v>02</v>
      </c>
      <c r="E39">
        <f t="shared" si="21"/>
        <v>0</v>
      </c>
      <c r="F39" t="str">
        <f t="shared" si="22"/>
        <v>00</v>
      </c>
      <c r="G39" t="str">
        <f t="shared" si="23"/>
        <v>00</v>
      </c>
      <c r="H39" t="str">
        <f t="shared" si="24"/>
        <v>00003150</v>
      </c>
      <c r="I39" t="str">
        <f t="shared" si="11"/>
        <v>00030F00</v>
      </c>
      <c r="K39" t="str" cm="1">
        <f t="array" ref="K39">DEC2HEX(_xlfn.XLOOKUP(VALUE(RIGHT(C39,1)),$AD$3:$AH$3,$AD$4:AH$4)+HEX2DEC(LEFT(C39,6)),8)</f>
        <v>00003270</v>
      </c>
      <c r="L39" t="str">
        <f t="shared" si="25"/>
        <v>000032D0</v>
      </c>
      <c r="M39" t="str">
        <f t="shared" si="12"/>
        <v>00003150</v>
      </c>
      <c r="N39">
        <f t="shared" si="13"/>
        <v>12912</v>
      </c>
      <c r="O39">
        <f t="shared" si="13"/>
        <v>13008</v>
      </c>
      <c r="P39">
        <f>IF(VALUE(RIGHT(C39,1))&lt;=1,SUMIFS('Table of addresses'!U:U,'Table of addresses'!N:N,"&lt;"&amp;Sheet4!N39),0)</f>
        <v>0</v>
      </c>
      <c r="Q39">
        <f>IF(E39&lt;=1,SUMIFS('Table of addresses'!U:U,'Table of addresses'!N:N,"&lt;"&amp;Sheet4!O39),0)</f>
        <v>0</v>
      </c>
      <c r="S39" t="str">
        <f t="shared" si="8"/>
        <v>0</v>
      </c>
      <c r="T39" t="str">
        <f t="shared" si="26"/>
        <v>000F0300</v>
      </c>
      <c r="U39" t="str">
        <f t="shared" si="14"/>
        <v>02000000</v>
      </c>
      <c r="V39" t="str">
        <f t="shared" si="15"/>
        <v>50310000</v>
      </c>
      <c r="W39" t="str">
        <f t="shared" si="16"/>
        <v>000F03000200000050310000</v>
      </c>
      <c r="X39">
        <f t="shared" si="10"/>
        <v>24</v>
      </c>
    </row>
    <row r="40" spans="1:24">
      <c r="A40" t="str">
        <f t="shared" si="18"/>
        <v>400F03000200000054310000</v>
      </c>
      <c r="B40" t="str">
        <f t="shared" si="17"/>
        <v>00009438</v>
      </c>
      <c r="C40" t="str">
        <f t="shared" si="19"/>
        <v>0030F4-0</v>
      </c>
      <c r="D40" t="str">
        <f t="shared" si="20"/>
        <v>02</v>
      </c>
      <c r="E40">
        <f t="shared" si="21"/>
        <v>0</v>
      </c>
      <c r="F40" t="str">
        <f t="shared" si="22"/>
        <v>00</v>
      </c>
      <c r="G40" t="str">
        <f t="shared" si="23"/>
        <v>00</v>
      </c>
      <c r="H40" t="str">
        <f t="shared" si="24"/>
        <v>00003154</v>
      </c>
      <c r="I40" t="str">
        <f t="shared" si="11"/>
        <v>00030F40</v>
      </c>
      <c r="K40" t="str" cm="1">
        <f t="array" ref="K40">DEC2HEX(_xlfn.XLOOKUP(VALUE(RIGHT(C40,1)),$AD$3:$AH$3,$AD$4:AH$4)+HEX2DEC(LEFT(C40,6)),8)</f>
        <v>00003274</v>
      </c>
      <c r="L40" t="str">
        <f t="shared" si="25"/>
        <v>000032D4</v>
      </c>
      <c r="M40" t="str">
        <f t="shared" si="12"/>
        <v>00003154</v>
      </c>
      <c r="N40">
        <f t="shared" si="13"/>
        <v>12916</v>
      </c>
      <c r="O40">
        <f t="shared" si="13"/>
        <v>13012</v>
      </c>
      <c r="P40">
        <f>IF(VALUE(RIGHT(C40,1))&lt;=1,SUMIFS('Table of addresses'!U:U,'Table of addresses'!N:N,"&lt;"&amp;Sheet4!N40),0)</f>
        <v>0</v>
      </c>
      <c r="Q40">
        <f>IF(E40&lt;=1,SUMIFS('Table of addresses'!U:U,'Table of addresses'!N:N,"&lt;"&amp;Sheet4!O40),0)</f>
        <v>0</v>
      </c>
      <c r="S40" t="str">
        <f t="shared" si="8"/>
        <v>0</v>
      </c>
      <c r="T40" t="str">
        <f t="shared" si="26"/>
        <v>400F0300</v>
      </c>
      <c r="U40" t="str">
        <f t="shared" si="14"/>
        <v>02000000</v>
      </c>
      <c r="V40" t="str">
        <f t="shared" si="15"/>
        <v>54310000</v>
      </c>
      <c r="W40" t="str">
        <f t="shared" si="16"/>
        <v>400F03000200000054310000</v>
      </c>
      <c r="X40">
        <f t="shared" si="10"/>
        <v>24</v>
      </c>
    </row>
    <row r="41" spans="1:24">
      <c r="A41" t="str">
        <f t="shared" si="18"/>
        <v>800F030002000000EC310000</v>
      </c>
      <c r="B41" t="str">
        <f t="shared" si="17"/>
        <v>00009444</v>
      </c>
      <c r="C41" t="str">
        <f t="shared" si="19"/>
        <v>0030F8-0</v>
      </c>
      <c r="D41" t="str">
        <f t="shared" si="20"/>
        <v>02</v>
      </c>
      <c r="E41">
        <f t="shared" si="21"/>
        <v>0</v>
      </c>
      <c r="F41" t="str">
        <f t="shared" si="22"/>
        <v>00</v>
      </c>
      <c r="G41" t="str">
        <f t="shared" si="23"/>
        <v>00</v>
      </c>
      <c r="H41" t="str">
        <f t="shared" si="24"/>
        <v>000031EC</v>
      </c>
      <c r="I41" t="str">
        <f t="shared" si="11"/>
        <v>00030F80</v>
      </c>
      <c r="K41" t="str" cm="1">
        <f t="array" ref="K41">DEC2HEX(_xlfn.XLOOKUP(VALUE(RIGHT(C41,1)),$AD$3:$AH$3,$AD$4:AH$4)+HEX2DEC(LEFT(C41,6)),8)</f>
        <v>00003278</v>
      </c>
      <c r="L41" t="str">
        <f t="shared" si="25"/>
        <v>0000336C</v>
      </c>
      <c r="M41" t="str">
        <f t="shared" si="12"/>
        <v>000031EC</v>
      </c>
      <c r="N41">
        <f t="shared" si="13"/>
        <v>12920</v>
      </c>
      <c r="O41">
        <f t="shared" si="13"/>
        <v>13164</v>
      </c>
      <c r="P41">
        <f>IF(VALUE(RIGHT(C41,1))&lt;=1,SUMIFS('Table of addresses'!U:U,'Table of addresses'!N:N,"&lt;"&amp;Sheet4!N41),0)</f>
        <v>0</v>
      </c>
      <c r="Q41">
        <f>IF(E41&lt;=1,SUMIFS('Table of addresses'!U:U,'Table of addresses'!N:N,"&lt;"&amp;Sheet4!O41),0)</f>
        <v>0</v>
      </c>
      <c r="S41" t="str">
        <f t="shared" si="8"/>
        <v>0</v>
      </c>
      <c r="T41" t="str">
        <f t="shared" si="26"/>
        <v>800F0300</v>
      </c>
      <c r="U41" t="str">
        <f t="shared" si="14"/>
        <v>02000000</v>
      </c>
      <c r="V41" t="str">
        <f t="shared" si="15"/>
        <v>EC310000</v>
      </c>
      <c r="W41" t="str">
        <f t="shared" si="16"/>
        <v>800F030002000000EC310000</v>
      </c>
      <c r="X41">
        <f t="shared" si="10"/>
        <v>24</v>
      </c>
    </row>
    <row r="42" spans="1:24">
      <c r="A42" t="str">
        <f t="shared" si="18"/>
        <v>80500300020000002C350000</v>
      </c>
      <c r="B42" t="str">
        <f t="shared" si="17"/>
        <v>00009450</v>
      </c>
      <c r="C42" t="str">
        <f t="shared" si="19"/>
        <v>003508-0</v>
      </c>
      <c r="D42" t="str">
        <f t="shared" si="20"/>
        <v>02</v>
      </c>
      <c r="E42">
        <f t="shared" si="21"/>
        <v>0</v>
      </c>
      <c r="F42" t="str">
        <f t="shared" si="22"/>
        <v>00</v>
      </c>
      <c r="G42" t="str">
        <f t="shared" si="23"/>
        <v>00</v>
      </c>
      <c r="H42" t="str">
        <f t="shared" si="24"/>
        <v>0000352C</v>
      </c>
      <c r="I42" t="str">
        <f t="shared" si="11"/>
        <v>00035080</v>
      </c>
      <c r="K42" t="str" cm="1">
        <f t="array" ref="K42">DEC2HEX(_xlfn.XLOOKUP(VALUE(RIGHT(C42,1)),$AD$3:$AH$3,$AD$4:AH$4)+HEX2DEC(LEFT(C42,6)),8)</f>
        <v>00003688</v>
      </c>
      <c r="L42" t="str">
        <f t="shared" si="25"/>
        <v>000036AC</v>
      </c>
      <c r="M42" t="str">
        <f t="shared" si="12"/>
        <v>0000352C</v>
      </c>
      <c r="N42">
        <f t="shared" si="13"/>
        <v>13960</v>
      </c>
      <c r="O42">
        <f t="shared" si="13"/>
        <v>13996</v>
      </c>
      <c r="P42">
        <f>IF(VALUE(RIGHT(C42,1))&lt;=1,SUMIFS('Table of addresses'!U:U,'Table of addresses'!N:N,"&lt;"&amp;Sheet4!N42),0)</f>
        <v>0</v>
      </c>
      <c r="Q42">
        <f>IF(E42&lt;=1,SUMIFS('Table of addresses'!U:U,'Table of addresses'!N:N,"&lt;"&amp;Sheet4!O42),0)</f>
        <v>0</v>
      </c>
      <c r="S42" t="str">
        <f t="shared" si="8"/>
        <v>0</v>
      </c>
      <c r="T42" t="str">
        <f t="shared" si="26"/>
        <v>80500300</v>
      </c>
      <c r="U42" t="str">
        <f t="shared" si="14"/>
        <v>02000000</v>
      </c>
      <c r="V42" t="str">
        <f t="shared" si="15"/>
        <v>2C350000</v>
      </c>
      <c r="W42" t="str">
        <f t="shared" si="16"/>
        <v>80500300020000002C350000</v>
      </c>
      <c r="X42">
        <f t="shared" si="10"/>
        <v>24</v>
      </c>
    </row>
    <row r="43" spans="1:24">
      <c r="A43" t="str">
        <f t="shared" si="18"/>
        <v>C05003000200000090350000</v>
      </c>
      <c r="B43" t="str">
        <f t="shared" si="17"/>
        <v>0000945C</v>
      </c>
      <c r="C43" t="str">
        <f t="shared" si="19"/>
        <v>00350C-0</v>
      </c>
      <c r="D43" t="str">
        <f t="shared" si="20"/>
        <v>02</v>
      </c>
      <c r="E43">
        <f t="shared" si="21"/>
        <v>0</v>
      </c>
      <c r="F43" t="str">
        <f t="shared" si="22"/>
        <v>00</v>
      </c>
      <c r="G43" t="str">
        <f t="shared" si="23"/>
        <v>00</v>
      </c>
      <c r="H43" t="str">
        <f t="shared" si="24"/>
        <v>00003590</v>
      </c>
      <c r="I43" t="str">
        <f t="shared" si="11"/>
        <v>000350C0</v>
      </c>
      <c r="K43" t="str" cm="1">
        <f t="array" ref="K43">DEC2HEX(_xlfn.XLOOKUP(VALUE(RIGHT(C43,1)),$AD$3:$AH$3,$AD$4:AH$4)+HEX2DEC(LEFT(C43,6)),8)</f>
        <v>0000368C</v>
      </c>
      <c r="L43" t="str">
        <f t="shared" si="25"/>
        <v>00003710</v>
      </c>
      <c r="M43" t="str">
        <f t="shared" si="12"/>
        <v>00003590</v>
      </c>
      <c r="N43">
        <f t="shared" si="13"/>
        <v>13964</v>
      </c>
      <c r="O43">
        <f t="shared" si="13"/>
        <v>14096</v>
      </c>
      <c r="P43">
        <f>IF(VALUE(RIGHT(C43,1))&lt;=1,SUMIFS('Table of addresses'!U:U,'Table of addresses'!N:N,"&lt;"&amp;Sheet4!N43),0)</f>
        <v>0</v>
      </c>
      <c r="Q43">
        <f>IF(E43&lt;=1,SUMIFS('Table of addresses'!U:U,'Table of addresses'!N:N,"&lt;"&amp;Sheet4!O43),0)</f>
        <v>0</v>
      </c>
      <c r="S43" t="str">
        <f t="shared" si="8"/>
        <v>0</v>
      </c>
      <c r="T43" t="str">
        <f t="shared" si="26"/>
        <v>C0500300</v>
      </c>
      <c r="U43" t="str">
        <f t="shared" si="14"/>
        <v>02000000</v>
      </c>
      <c r="V43" t="str">
        <f t="shared" si="15"/>
        <v>90350000</v>
      </c>
      <c r="W43" t="str">
        <f t="shared" si="16"/>
        <v>C05003000200000090350000</v>
      </c>
      <c r="X43">
        <f t="shared" si="10"/>
        <v>24</v>
      </c>
    </row>
    <row r="44" spans="1:24">
      <c r="A44" t="str">
        <f t="shared" si="18"/>
        <v>00510300020000002C360000</v>
      </c>
      <c r="B44" t="str">
        <f t="shared" si="17"/>
        <v>00009468</v>
      </c>
      <c r="C44" t="str">
        <f t="shared" si="19"/>
        <v>003510-0</v>
      </c>
      <c r="D44" t="str">
        <f t="shared" si="20"/>
        <v>02</v>
      </c>
      <c r="E44">
        <f t="shared" si="21"/>
        <v>0</v>
      </c>
      <c r="F44" t="str">
        <f t="shared" si="22"/>
        <v>00</v>
      </c>
      <c r="G44" t="str">
        <f t="shared" si="23"/>
        <v>00</v>
      </c>
      <c r="H44" t="str">
        <f t="shared" si="24"/>
        <v>0000362C</v>
      </c>
      <c r="I44" t="str">
        <f t="shared" si="11"/>
        <v>00035100</v>
      </c>
      <c r="K44" t="str" cm="1">
        <f t="array" ref="K44">DEC2HEX(_xlfn.XLOOKUP(VALUE(RIGHT(C44,1)),$AD$3:$AH$3,$AD$4:AH$4)+HEX2DEC(LEFT(C44,6)),8)</f>
        <v>00003690</v>
      </c>
      <c r="L44" t="str">
        <f t="shared" si="25"/>
        <v>000037AC</v>
      </c>
      <c r="M44" t="str">
        <f t="shared" si="12"/>
        <v>0000362C</v>
      </c>
      <c r="N44">
        <f t="shared" si="13"/>
        <v>13968</v>
      </c>
      <c r="O44">
        <f t="shared" si="13"/>
        <v>14252</v>
      </c>
      <c r="P44">
        <f>IF(VALUE(RIGHT(C44,1))&lt;=1,SUMIFS('Table of addresses'!U:U,'Table of addresses'!N:N,"&lt;"&amp;Sheet4!N44),0)</f>
        <v>0</v>
      </c>
      <c r="Q44">
        <f>IF(E44&lt;=1,SUMIFS('Table of addresses'!U:U,'Table of addresses'!N:N,"&lt;"&amp;Sheet4!O44),0)</f>
        <v>0</v>
      </c>
      <c r="S44" t="str">
        <f t="shared" si="8"/>
        <v>0</v>
      </c>
      <c r="T44" t="str">
        <f t="shared" si="26"/>
        <v>00510300</v>
      </c>
      <c r="U44" t="str">
        <f t="shared" si="14"/>
        <v>02000000</v>
      </c>
      <c r="V44" t="str">
        <f t="shared" si="15"/>
        <v>2C360000</v>
      </c>
      <c r="W44" t="str">
        <f t="shared" si="16"/>
        <v>00510300020000002C360000</v>
      </c>
      <c r="X44">
        <f t="shared" si="10"/>
        <v>24</v>
      </c>
    </row>
    <row r="45" spans="1:24">
      <c r="A45" t="str">
        <f t="shared" si="18"/>
        <v>405103000200000044370000</v>
      </c>
      <c r="B45" t="str">
        <f t="shared" si="17"/>
        <v>00009474</v>
      </c>
      <c r="C45" t="str">
        <f t="shared" si="19"/>
        <v>003514-0</v>
      </c>
      <c r="D45" t="str">
        <f t="shared" si="20"/>
        <v>02</v>
      </c>
      <c r="E45">
        <f t="shared" si="21"/>
        <v>0</v>
      </c>
      <c r="F45" t="str">
        <f t="shared" si="22"/>
        <v>00</v>
      </c>
      <c r="G45" t="str">
        <f t="shared" si="23"/>
        <v>00</v>
      </c>
      <c r="H45" t="str">
        <f t="shared" si="24"/>
        <v>00003744</v>
      </c>
      <c r="I45" t="str">
        <f t="shared" si="11"/>
        <v>00035140</v>
      </c>
      <c r="K45" t="str" cm="1">
        <f t="array" ref="K45">DEC2HEX(_xlfn.XLOOKUP(VALUE(RIGHT(C45,1)),$AD$3:$AH$3,$AD$4:AH$4)+HEX2DEC(LEFT(C45,6)),8)</f>
        <v>00003694</v>
      </c>
      <c r="L45" t="str">
        <f t="shared" si="25"/>
        <v>000038C4</v>
      </c>
      <c r="M45" t="str">
        <f t="shared" si="12"/>
        <v>00003744</v>
      </c>
      <c r="N45">
        <f t="shared" si="13"/>
        <v>13972</v>
      </c>
      <c r="O45">
        <f t="shared" si="13"/>
        <v>14532</v>
      </c>
      <c r="P45">
        <f>IF(VALUE(RIGHT(C45,1))&lt;=1,SUMIFS('Table of addresses'!U:U,'Table of addresses'!N:N,"&lt;"&amp;Sheet4!N45),0)</f>
        <v>0</v>
      </c>
      <c r="Q45">
        <f>IF(E45&lt;=1,SUMIFS('Table of addresses'!U:U,'Table of addresses'!N:N,"&lt;"&amp;Sheet4!O45),0)</f>
        <v>0</v>
      </c>
      <c r="S45" t="str">
        <f t="shared" si="8"/>
        <v>0</v>
      </c>
      <c r="T45" t="str">
        <f t="shared" si="26"/>
        <v>40510300</v>
      </c>
      <c r="U45" t="str">
        <f t="shared" si="14"/>
        <v>02000000</v>
      </c>
      <c r="V45" t="str">
        <f t="shared" si="15"/>
        <v>44370000</v>
      </c>
      <c r="W45" t="str">
        <f t="shared" si="16"/>
        <v>405103000200000044370000</v>
      </c>
      <c r="X45">
        <f t="shared" si="10"/>
        <v>24</v>
      </c>
    </row>
    <row r="46" spans="1:24">
      <c r="A46" t="str">
        <f t="shared" si="18"/>
        <v>805103000200000064370000</v>
      </c>
      <c r="B46" t="str">
        <f t="shared" si="17"/>
        <v>00009480</v>
      </c>
      <c r="C46" t="str">
        <f t="shared" si="19"/>
        <v>003518-0</v>
      </c>
      <c r="D46" t="str">
        <f t="shared" si="20"/>
        <v>02</v>
      </c>
      <c r="E46">
        <f t="shared" si="21"/>
        <v>0</v>
      </c>
      <c r="F46" t="str">
        <f t="shared" si="22"/>
        <v>00</v>
      </c>
      <c r="G46" t="str">
        <f t="shared" si="23"/>
        <v>00</v>
      </c>
      <c r="H46" t="str">
        <f t="shared" si="24"/>
        <v>00003764</v>
      </c>
      <c r="I46" t="str">
        <f t="shared" si="11"/>
        <v>00035180</v>
      </c>
      <c r="K46" t="str" cm="1">
        <f t="array" ref="K46">DEC2HEX(_xlfn.XLOOKUP(VALUE(RIGHT(C46,1)),$AD$3:$AH$3,$AD$4:AH$4)+HEX2DEC(LEFT(C46,6)),8)</f>
        <v>00003698</v>
      </c>
      <c r="L46" t="str">
        <f t="shared" si="25"/>
        <v>000038E4</v>
      </c>
      <c r="M46" t="str">
        <f t="shared" si="12"/>
        <v>00003764</v>
      </c>
      <c r="N46">
        <f t="shared" si="13"/>
        <v>13976</v>
      </c>
      <c r="O46">
        <f t="shared" si="13"/>
        <v>14564</v>
      </c>
      <c r="P46">
        <f>IF(VALUE(RIGHT(C46,1))&lt;=1,SUMIFS('Table of addresses'!U:U,'Table of addresses'!N:N,"&lt;"&amp;Sheet4!N46),0)</f>
        <v>0</v>
      </c>
      <c r="Q46">
        <f>IF(E46&lt;=1,SUMIFS('Table of addresses'!U:U,'Table of addresses'!N:N,"&lt;"&amp;Sheet4!O46),0)</f>
        <v>0</v>
      </c>
      <c r="S46" t="str">
        <f t="shared" si="8"/>
        <v>0</v>
      </c>
      <c r="T46" t="str">
        <f t="shared" si="26"/>
        <v>80510300</v>
      </c>
      <c r="U46" t="str">
        <f t="shared" si="14"/>
        <v>02000000</v>
      </c>
      <c r="V46" t="str">
        <f t="shared" si="15"/>
        <v>64370000</v>
      </c>
      <c r="W46" t="str">
        <f t="shared" si="16"/>
        <v>805103000200000064370000</v>
      </c>
      <c r="X46">
        <f t="shared" si="10"/>
        <v>24</v>
      </c>
    </row>
    <row r="47" spans="1:24">
      <c r="A47" t="str">
        <f t="shared" si="18"/>
        <v>C05103000200000084370000</v>
      </c>
      <c r="B47" t="str">
        <f t="shared" si="17"/>
        <v>0000948C</v>
      </c>
      <c r="C47" t="str">
        <f t="shared" si="19"/>
        <v>00351C-0</v>
      </c>
      <c r="D47" t="str">
        <f t="shared" si="20"/>
        <v>02</v>
      </c>
      <c r="E47">
        <f t="shared" si="21"/>
        <v>0</v>
      </c>
      <c r="F47" t="str">
        <f t="shared" si="22"/>
        <v>00</v>
      </c>
      <c r="G47" t="str">
        <f t="shared" si="23"/>
        <v>00</v>
      </c>
      <c r="H47" t="str">
        <f t="shared" si="24"/>
        <v>00003784</v>
      </c>
      <c r="I47" t="str">
        <f t="shared" si="11"/>
        <v>000351C0</v>
      </c>
      <c r="K47" t="str" cm="1">
        <f t="array" ref="K47">DEC2HEX(_xlfn.XLOOKUP(VALUE(RIGHT(C47,1)),$AD$3:$AH$3,$AD$4:AH$4)+HEX2DEC(LEFT(C47,6)),8)</f>
        <v>0000369C</v>
      </c>
      <c r="L47" t="str">
        <f t="shared" si="25"/>
        <v>00003904</v>
      </c>
      <c r="M47" t="str">
        <f t="shared" si="12"/>
        <v>00003784</v>
      </c>
      <c r="N47">
        <f t="shared" si="13"/>
        <v>13980</v>
      </c>
      <c r="O47">
        <f t="shared" si="13"/>
        <v>14596</v>
      </c>
      <c r="P47">
        <f>IF(VALUE(RIGHT(C47,1))&lt;=1,SUMIFS('Table of addresses'!U:U,'Table of addresses'!N:N,"&lt;"&amp;Sheet4!N47),0)</f>
        <v>0</v>
      </c>
      <c r="Q47">
        <f>IF(E47&lt;=1,SUMIFS('Table of addresses'!U:U,'Table of addresses'!N:N,"&lt;"&amp;Sheet4!O47),0)</f>
        <v>0</v>
      </c>
      <c r="S47" t="str">
        <f t="shared" si="8"/>
        <v>0</v>
      </c>
      <c r="T47" t="str">
        <f t="shared" si="26"/>
        <v>C0510300</v>
      </c>
      <c r="U47" t="str">
        <f t="shared" si="14"/>
        <v>02000000</v>
      </c>
      <c r="V47" t="str">
        <f t="shared" si="15"/>
        <v>84370000</v>
      </c>
      <c r="W47" t="str">
        <f t="shared" si="16"/>
        <v>C05103000200000084370000</v>
      </c>
      <c r="X47">
        <f t="shared" si="10"/>
        <v>24</v>
      </c>
    </row>
    <row r="48" spans="1:24">
      <c r="A48" t="str">
        <f t="shared" si="18"/>
        <v>005203000200000030380000</v>
      </c>
      <c r="B48" t="str">
        <f t="shared" si="17"/>
        <v>00009498</v>
      </c>
      <c r="C48" t="str">
        <f t="shared" si="19"/>
        <v>003520-0</v>
      </c>
      <c r="D48" t="str">
        <f t="shared" si="20"/>
        <v>02</v>
      </c>
      <c r="E48">
        <f t="shared" si="21"/>
        <v>0</v>
      </c>
      <c r="F48" t="str">
        <f t="shared" si="22"/>
        <v>00</v>
      </c>
      <c r="G48" t="str">
        <f t="shared" si="23"/>
        <v>00</v>
      </c>
      <c r="H48" t="str">
        <f t="shared" si="24"/>
        <v>00003830</v>
      </c>
      <c r="I48" t="str">
        <f t="shared" si="11"/>
        <v>00035200</v>
      </c>
      <c r="K48" t="str" cm="1">
        <f t="array" ref="K48">DEC2HEX(_xlfn.XLOOKUP(VALUE(RIGHT(C48,1)),$AD$3:$AH$3,$AD$4:AH$4)+HEX2DEC(LEFT(C48,6)),8)</f>
        <v>000036A0</v>
      </c>
      <c r="L48" t="str">
        <f t="shared" si="25"/>
        <v>000039B0</v>
      </c>
      <c r="M48" t="str">
        <f t="shared" si="12"/>
        <v>00003830</v>
      </c>
      <c r="N48">
        <f t="shared" si="13"/>
        <v>13984</v>
      </c>
      <c r="O48">
        <f t="shared" si="13"/>
        <v>14768</v>
      </c>
      <c r="P48">
        <f>IF(VALUE(RIGHT(C48,1))&lt;=1,SUMIFS('Table of addresses'!U:U,'Table of addresses'!N:N,"&lt;"&amp;Sheet4!N48),0)</f>
        <v>0</v>
      </c>
      <c r="Q48">
        <f>IF(E48&lt;=1,SUMIFS('Table of addresses'!U:U,'Table of addresses'!N:N,"&lt;"&amp;Sheet4!O48),0)</f>
        <v>0</v>
      </c>
      <c r="S48" t="str">
        <f t="shared" si="8"/>
        <v>0</v>
      </c>
      <c r="T48" t="str">
        <f t="shared" si="26"/>
        <v>00520300</v>
      </c>
      <c r="U48" t="str">
        <f t="shared" si="14"/>
        <v>02000000</v>
      </c>
      <c r="V48" t="str">
        <f t="shared" si="15"/>
        <v>30380000</v>
      </c>
      <c r="W48" t="str">
        <f t="shared" si="16"/>
        <v>005203000200000030380000</v>
      </c>
      <c r="X48">
        <f t="shared" si="10"/>
        <v>24</v>
      </c>
    </row>
    <row r="49" spans="1:24">
      <c r="A49" t="str">
        <f t="shared" si="18"/>
        <v>4052030002000000AC380000</v>
      </c>
      <c r="B49" t="str">
        <f t="shared" si="17"/>
        <v>000094A4</v>
      </c>
      <c r="C49" t="str">
        <f t="shared" si="19"/>
        <v>003524-0</v>
      </c>
      <c r="D49" t="str">
        <f t="shared" si="20"/>
        <v>02</v>
      </c>
      <c r="E49">
        <f t="shared" si="21"/>
        <v>0</v>
      </c>
      <c r="F49" t="str">
        <f t="shared" si="22"/>
        <v>00</v>
      </c>
      <c r="G49" t="str">
        <f t="shared" si="23"/>
        <v>00</v>
      </c>
      <c r="H49" t="str">
        <f t="shared" si="24"/>
        <v>000038AC</v>
      </c>
      <c r="I49" t="str">
        <f t="shared" si="11"/>
        <v>00035240</v>
      </c>
      <c r="K49" t="str" cm="1">
        <f t="array" ref="K49">DEC2HEX(_xlfn.XLOOKUP(VALUE(RIGHT(C49,1)),$AD$3:$AH$3,$AD$4:AH$4)+HEX2DEC(LEFT(C49,6)),8)</f>
        <v>000036A4</v>
      </c>
      <c r="L49" t="str">
        <f t="shared" si="25"/>
        <v>00003A2C</v>
      </c>
      <c r="M49" t="str">
        <f t="shared" si="12"/>
        <v>000038AC</v>
      </c>
      <c r="N49">
        <f t="shared" si="13"/>
        <v>13988</v>
      </c>
      <c r="O49">
        <f t="shared" si="13"/>
        <v>14892</v>
      </c>
      <c r="P49">
        <f>IF(VALUE(RIGHT(C49,1))&lt;=1,SUMIFS('Table of addresses'!U:U,'Table of addresses'!N:N,"&lt;"&amp;Sheet4!N49),0)</f>
        <v>0</v>
      </c>
      <c r="Q49">
        <f>IF(E49&lt;=1,SUMIFS('Table of addresses'!U:U,'Table of addresses'!N:N,"&lt;"&amp;Sheet4!O49),0)</f>
        <v>0</v>
      </c>
      <c r="S49" t="str">
        <f t="shared" si="8"/>
        <v>0</v>
      </c>
      <c r="T49" t="str">
        <f t="shared" si="26"/>
        <v>40520300</v>
      </c>
      <c r="U49" t="str">
        <f t="shared" si="14"/>
        <v>02000000</v>
      </c>
      <c r="V49" t="str">
        <f t="shared" si="15"/>
        <v>AC380000</v>
      </c>
      <c r="W49" t="str">
        <f t="shared" si="16"/>
        <v>4052030002000000AC380000</v>
      </c>
      <c r="X49">
        <f t="shared" si="10"/>
        <v>24</v>
      </c>
    </row>
    <row r="50" spans="1:24">
      <c r="A50" t="str">
        <f t="shared" si="18"/>
        <v>805203000200000080390000</v>
      </c>
      <c r="B50" t="str">
        <f t="shared" si="17"/>
        <v>000094B0</v>
      </c>
      <c r="C50" t="str">
        <f t="shared" si="19"/>
        <v>003528-0</v>
      </c>
      <c r="D50" t="str">
        <f t="shared" si="20"/>
        <v>02</v>
      </c>
      <c r="E50">
        <f t="shared" si="21"/>
        <v>0</v>
      </c>
      <c r="F50" t="str">
        <f t="shared" si="22"/>
        <v>00</v>
      </c>
      <c r="G50" t="str">
        <f t="shared" si="23"/>
        <v>00</v>
      </c>
      <c r="H50" t="str">
        <f t="shared" si="24"/>
        <v>00003980</v>
      </c>
      <c r="I50" t="str">
        <f t="shared" si="11"/>
        <v>00035280</v>
      </c>
      <c r="K50" t="str" cm="1">
        <f t="array" ref="K50">DEC2HEX(_xlfn.XLOOKUP(VALUE(RIGHT(C50,1)),$AD$3:$AH$3,$AD$4:AH$4)+HEX2DEC(LEFT(C50,6)),8)</f>
        <v>000036A8</v>
      </c>
      <c r="L50" t="str">
        <f t="shared" si="25"/>
        <v>00003B00</v>
      </c>
      <c r="M50" t="str">
        <f t="shared" si="12"/>
        <v>00003980</v>
      </c>
      <c r="N50">
        <f t="shared" si="13"/>
        <v>13992</v>
      </c>
      <c r="O50">
        <f t="shared" si="13"/>
        <v>15104</v>
      </c>
      <c r="P50">
        <f>IF(VALUE(RIGHT(C50,1))&lt;=1,SUMIFS('Table of addresses'!U:U,'Table of addresses'!N:N,"&lt;"&amp;Sheet4!N50),0)</f>
        <v>0</v>
      </c>
      <c r="Q50">
        <f>IF(E50&lt;=1,SUMIFS('Table of addresses'!U:U,'Table of addresses'!N:N,"&lt;"&amp;Sheet4!O50),0)</f>
        <v>0</v>
      </c>
      <c r="S50" t="str">
        <f t="shared" si="8"/>
        <v>0</v>
      </c>
      <c r="T50" t="str">
        <f t="shared" si="26"/>
        <v>80520300</v>
      </c>
      <c r="U50" t="str">
        <f t="shared" si="14"/>
        <v>02000000</v>
      </c>
      <c r="V50" t="str">
        <f t="shared" si="15"/>
        <v>80390000</v>
      </c>
      <c r="W50" t="str">
        <f t="shared" si="16"/>
        <v>805203000200000080390000</v>
      </c>
      <c r="X50">
        <f t="shared" si="10"/>
        <v>24</v>
      </c>
    </row>
    <row r="51" spans="1:24">
      <c r="A51" t="str">
        <f t="shared" si="18"/>
        <v>40A7030002000000383D0000</v>
      </c>
      <c r="B51" t="str">
        <f t="shared" si="17"/>
        <v>000094BC</v>
      </c>
      <c r="C51" t="str">
        <f t="shared" si="19"/>
        <v>003A74-0</v>
      </c>
      <c r="D51" t="str">
        <f t="shared" si="20"/>
        <v>02</v>
      </c>
      <c r="E51">
        <f t="shared" si="21"/>
        <v>0</v>
      </c>
      <c r="F51" t="str">
        <f t="shared" si="22"/>
        <v>00</v>
      </c>
      <c r="G51" t="str">
        <f t="shared" si="23"/>
        <v>00</v>
      </c>
      <c r="H51" t="str">
        <f t="shared" si="24"/>
        <v>00003D38</v>
      </c>
      <c r="I51" t="str">
        <f t="shared" si="11"/>
        <v>0003A740</v>
      </c>
      <c r="K51" t="str" cm="1">
        <f t="array" ref="K51">DEC2HEX(_xlfn.XLOOKUP(VALUE(RIGHT(C51,1)),$AD$3:$AH$3,$AD$4:AH$4)+HEX2DEC(LEFT(C51,6)),8)</f>
        <v>00003BF4</v>
      </c>
      <c r="L51" t="str">
        <f t="shared" si="25"/>
        <v>00003EB8</v>
      </c>
      <c r="M51" t="str">
        <f t="shared" si="12"/>
        <v>00003D38</v>
      </c>
      <c r="N51">
        <f t="shared" si="13"/>
        <v>15348</v>
      </c>
      <c r="O51">
        <f t="shared" si="13"/>
        <v>16056</v>
      </c>
      <c r="P51">
        <f>IF(VALUE(RIGHT(C51,1))&lt;=1,SUMIFS('Table of addresses'!U:U,'Table of addresses'!N:N,"&lt;"&amp;Sheet4!N51),0)</f>
        <v>0</v>
      </c>
      <c r="Q51">
        <f>IF(E51&lt;=1,SUMIFS('Table of addresses'!U:U,'Table of addresses'!N:N,"&lt;"&amp;Sheet4!O51),0)</f>
        <v>0</v>
      </c>
      <c r="S51" t="str">
        <f t="shared" si="8"/>
        <v>0</v>
      </c>
      <c r="T51" t="str">
        <f t="shared" si="26"/>
        <v>40A70300</v>
      </c>
      <c r="U51" t="str">
        <f t="shared" si="14"/>
        <v>02000000</v>
      </c>
      <c r="V51" t="str">
        <f t="shared" si="15"/>
        <v>383D0000</v>
      </c>
      <c r="W51" t="str">
        <f t="shared" si="16"/>
        <v>40A7030002000000383D0000</v>
      </c>
      <c r="X51">
        <f t="shared" si="10"/>
        <v>24</v>
      </c>
    </row>
    <row r="52" spans="1:24">
      <c r="A52" t="str">
        <f t="shared" si="18"/>
        <v>80A7030002000000743D0000</v>
      </c>
      <c r="B52" t="str">
        <f t="shared" si="17"/>
        <v>000094C8</v>
      </c>
      <c r="C52" t="str">
        <f t="shared" si="19"/>
        <v>003A78-0</v>
      </c>
      <c r="D52" t="str">
        <f t="shared" si="20"/>
        <v>02</v>
      </c>
      <c r="E52">
        <f t="shared" si="21"/>
        <v>0</v>
      </c>
      <c r="F52" t="str">
        <f t="shared" si="22"/>
        <v>00</v>
      </c>
      <c r="G52" t="str">
        <f t="shared" si="23"/>
        <v>00</v>
      </c>
      <c r="H52" t="str">
        <f t="shared" si="24"/>
        <v>00003D74</v>
      </c>
      <c r="I52" t="str">
        <f t="shared" si="11"/>
        <v>0003A780</v>
      </c>
      <c r="K52" t="str" cm="1">
        <f t="array" ref="K52">DEC2HEX(_xlfn.XLOOKUP(VALUE(RIGHT(C52,1)),$AD$3:$AH$3,$AD$4:AH$4)+HEX2DEC(LEFT(C52,6)),8)</f>
        <v>00003BF8</v>
      </c>
      <c r="L52" t="str">
        <f t="shared" si="25"/>
        <v>00003EF4</v>
      </c>
      <c r="M52" t="str">
        <f t="shared" si="12"/>
        <v>00003D74</v>
      </c>
      <c r="N52">
        <f t="shared" si="13"/>
        <v>15352</v>
      </c>
      <c r="O52">
        <f t="shared" si="13"/>
        <v>16116</v>
      </c>
      <c r="P52">
        <f>IF(VALUE(RIGHT(C52,1))&lt;=1,SUMIFS('Table of addresses'!U:U,'Table of addresses'!N:N,"&lt;"&amp;Sheet4!N52),0)</f>
        <v>0</v>
      </c>
      <c r="Q52">
        <f>IF(E52&lt;=1,SUMIFS('Table of addresses'!U:U,'Table of addresses'!N:N,"&lt;"&amp;Sheet4!O52),0)</f>
        <v>0</v>
      </c>
      <c r="S52" t="str">
        <f t="shared" si="8"/>
        <v>0</v>
      </c>
      <c r="T52" t="str">
        <f t="shared" si="26"/>
        <v>80A70300</v>
      </c>
      <c r="U52" t="str">
        <f t="shared" si="14"/>
        <v>02000000</v>
      </c>
      <c r="V52" t="str">
        <f t="shared" si="15"/>
        <v>743D0000</v>
      </c>
      <c r="W52" t="str">
        <f t="shared" si="16"/>
        <v>80A7030002000000743D0000</v>
      </c>
      <c r="X52">
        <f t="shared" si="10"/>
        <v>24</v>
      </c>
    </row>
    <row r="53" spans="1:24">
      <c r="A53" t="str">
        <f t="shared" si="18"/>
        <v>C0A7030002000000983D0000</v>
      </c>
      <c r="B53" t="str">
        <f t="shared" si="17"/>
        <v>000094D4</v>
      </c>
      <c r="C53" t="str">
        <f t="shared" si="19"/>
        <v>003A7C-0</v>
      </c>
      <c r="D53" t="str">
        <f t="shared" si="20"/>
        <v>02</v>
      </c>
      <c r="E53">
        <f t="shared" si="21"/>
        <v>0</v>
      </c>
      <c r="F53" t="str">
        <f t="shared" si="22"/>
        <v>00</v>
      </c>
      <c r="G53" t="str">
        <f t="shared" si="23"/>
        <v>00</v>
      </c>
      <c r="H53" t="str">
        <f t="shared" si="24"/>
        <v>00003D98</v>
      </c>
      <c r="I53" t="str">
        <f t="shared" si="11"/>
        <v>0003A7C0</v>
      </c>
      <c r="K53" t="str" cm="1">
        <f t="array" ref="K53">DEC2HEX(_xlfn.XLOOKUP(VALUE(RIGHT(C53,1)),$AD$3:$AH$3,$AD$4:AH$4)+HEX2DEC(LEFT(C53,6)),8)</f>
        <v>00003BFC</v>
      </c>
      <c r="L53" t="str">
        <f t="shared" si="25"/>
        <v>00003F18</v>
      </c>
      <c r="M53" t="str">
        <f t="shared" si="12"/>
        <v>00003D98</v>
      </c>
      <c r="N53">
        <f t="shared" si="13"/>
        <v>15356</v>
      </c>
      <c r="O53">
        <f t="shared" si="13"/>
        <v>16152</v>
      </c>
      <c r="P53">
        <f>IF(VALUE(RIGHT(C53,1))&lt;=1,SUMIFS('Table of addresses'!U:U,'Table of addresses'!N:N,"&lt;"&amp;Sheet4!N53),0)</f>
        <v>0</v>
      </c>
      <c r="Q53">
        <f>IF(E53&lt;=1,SUMIFS('Table of addresses'!U:U,'Table of addresses'!N:N,"&lt;"&amp;Sheet4!O53),0)</f>
        <v>0</v>
      </c>
      <c r="S53" t="str">
        <f t="shared" si="8"/>
        <v>0</v>
      </c>
      <c r="T53" t="str">
        <f t="shared" si="26"/>
        <v>C0A70300</v>
      </c>
      <c r="U53" t="str">
        <f t="shared" si="14"/>
        <v>02000000</v>
      </c>
      <c r="V53" t="str">
        <f t="shared" si="15"/>
        <v>983D0000</v>
      </c>
      <c r="W53" t="str">
        <f t="shared" si="16"/>
        <v>C0A7030002000000983D0000</v>
      </c>
      <c r="X53">
        <f t="shared" si="10"/>
        <v>24</v>
      </c>
    </row>
    <row r="54" spans="1:24">
      <c r="A54" t="str">
        <f t="shared" si="18"/>
        <v>00A8030002000000AC3D0000</v>
      </c>
      <c r="B54" t="str">
        <f t="shared" si="17"/>
        <v>000094E0</v>
      </c>
      <c r="C54" t="str">
        <f t="shared" si="19"/>
        <v>003A80-0</v>
      </c>
      <c r="D54" t="str">
        <f t="shared" si="20"/>
        <v>02</v>
      </c>
      <c r="E54">
        <f t="shared" si="21"/>
        <v>0</v>
      </c>
      <c r="F54" t="str">
        <f t="shared" si="22"/>
        <v>00</v>
      </c>
      <c r="G54" t="str">
        <f t="shared" si="23"/>
        <v>00</v>
      </c>
      <c r="H54" t="str">
        <f t="shared" si="24"/>
        <v>00003DAC</v>
      </c>
      <c r="I54" t="str">
        <f t="shared" si="11"/>
        <v>0003A800</v>
      </c>
      <c r="K54" t="str" cm="1">
        <f t="array" ref="K54">DEC2HEX(_xlfn.XLOOKUP(VALUE(RIGHT(C54,1)),$AD$3:$AH$3,$AD$4:AH$4)+HEX2DEC(LEFT(C54,6)),8)</f>
        <v>00003C00</v>
      </c>
      <c r="L54" t="str">
        <f t="shared" si="25"/>
        <v>00003F2C</v>
      </c>
      <c r="M54" t="str">
        <f t="shared" si="12"/>
        <v>00003DAC</v>
      </c>
      <c r="N54">
        <f t="shared" si="13"/>
        <v>15360</v>
      </c>
      <c r="O54">
        <f t="shared" si="13"/>
        <v>16172</v>
      </c>
      <c r="P54">
        <f>IF(VALUE(RIGHT(C54,1))&lt;=1,SUMIFS('Table of addresses'!U:U,'Table of addresses'!N:N,"&lt;"&amp;Sheet4!N54),0)</f>
        <v>0</v>
      </c>
      <c r="Q54">
        <f>IF(E54&lt;=1,SUMIFS('Table of addresses'!U:U,'Table of addresses'!N:N,"&lt;"&amp;Sheet4!O54),0)</f>
        <v>0</v>
      </c>
      <c r="S54" t="str">
        <f t="shared" si="8"/>
        <v>0</v>
      </c>
      <c r="T54" t="str">
        <f t="shared" si="26"/>
        <v>00A80300</v>
      </c>
      <c r="U54" t="str">
        <f t="shared" si="14"/>
        <v>02000000</v>
      </c>
      <c r="V54" t="str">
        <f t="shared" si="15"/>
        <v>AC3D0000</v>
      </c>
      <c r="W54" t="str">
        <f t="shared" si="16"/>
        <v>00A8030002000000AC3D0000</v>
      </c>
      <c r="X54">
        <f t="shared" si="10"/>
        <v>24</v>
      </c>
    </row>
    <row r="55" spans="1:24">
      <c r="A55" t="str">
        <f t="shared" si="18"/>
        <v>40A8030002000000C03D0000</v>
      </c>
      <c r="B55" t="str">
        <f t="shared" si="17"/>
        <v>000094EC</v>
      </c>
      <c r="C55" t="str">
        <f t="shared" si="19"/>
        <v>003A84-0</v>
      </c>
      <c r="D55" t="str">
        <f t="shared" si="20"/>
        <v>02</v>
      </c>
      <c r="E55">
        <f t="shared" si="21"/>
        <v>0</v>
      </c>
      <c r="F55" t="str">
        <f t="shared" si="22"/>
        <v>00</v>
      </c>
      <c r="G55" t="str">
        <f t="shared" si="23"/>
        <v>00</v>
      </c>
      <c r="H55" t="str">
        <f t="shared" si="24"/>
        <v>00003DC0</v>
      </c>
      <c r="I55" t="str">
        <f t="shared" si="11"/>
        <v>0003A840</v>
      </c>
      <c r="K55" t="str" cm="1">
        <f t="array" ref="K55">DEC2HEX(_xlfn.XLOOKUP(VALUE(RIGHT(C55,1)),$AD$3:$AH$3,$AD$4:AH$4)+HEX2DEC(LEFT(C55,6)),8)</f>
        <v>00003C04</v>
      </c>
      <c r="L55" t="str">
        <f t="shared" si="25"/>
        <v>00003F40</v>
      </c>
      <c r="M55" t="str">
        <f t="shared" si="12"/>
        <v>00003DC0</v>
      </c>
      <c r="N55">
        <f t="shared" si="13"/>
        <v>15364</v>
      </c>
      <c r="O55">
        <f t="shared" si="13"/>
        <v>16192</v>
      </c>
      <c r="P55">
        <f>IF(VALUE(RIGHT(C55,1))&lt;=1,SUMIFS('Table of addresses'!U:U,'Table of addresses'!N:N,"&lt;"&amp;Sheet4!N55),0)</f>
        <v>0</v>
      </c>
      <c r="Q55">
        <f>IF(E55&lt;=1,SUMIFS('Table of addresses'!U:U,'Table of addresses'!N:N,"&lt;"&amp;Sheet4!O55),0)</f>
        <v>0</v>
      </c>
      <c r="S55" t="str">
        <f t="shared" si="8"/>
        <v>0</v>
      </c>
      <c r="T55" t="str">
        <f t="shared" si="26"/>
        <v>40A80300</v>
      </c>
      <c r="U55" t="str">
        <f t="shared" si="14"/>
        <v>02000000</v>
      </c>
      <c r="V55" t="str">
        <f t="shared" si="15"/>
        <v>C03D0000</v>
      </c>
      <c r="W55" t="str">
        <f t="shared" si="16"/>
        <v>40A8030002000000C03D0000</v>
      </c>
      <c r="X55">
        <f t="shared" si="10"/>
        <v>24</v>
      </c>
    </row>
    <row r="56" spans="1:24">
      <c r="A56" t="str">
        <f t="shared" si="18"/>
        <v>80A8030002000000D43D0000</v>
      </c>
      <c r="B56" t="str">
        <f t="shared" si="17"/>
        <v>000094F8</v>
      </c>
      <c r="C56" t="str">
        <f t="shared" si="19"/>
        <v>003A88-0</v>
      </c>
      <c r="D56" t="str">
        <f t="shared" si="20"/>
        <v>02</v>
      </c>
      <c r="E56">
        <f t="shared" si="21"/>
        <v>0</v>
      </c>
      <c r="F56" t="str">
        <f t="shared" si="22"/>
        <v>00</v>
      </c>
      <c r="G56" t="str">
        <f t="shared" si="23"/>
        <v>00</v>
      </c>
      <c r="H56" t="str">
        <f t="shared" si="24"/>
        <v>00003DD4</v>
      </c>
      <c r="I56" t="str">
        <f t="shared" si="11"/>
        <v>0003A880</v>
      </c>
      <c r="K56" t="str" cm="1">
        <f t="array" ref="K56">DEC2HEX(_xlfn.XLOOKUP(VALUE(RIGHT(C56,1)),$AD$3:$AH$3,$AD$4:AH$4)+HEX2DEC(LEFT(C56,6)),8)</f>
        <v>00003C08</v>
      </c>
      <c r="L56" t="str">
        <f t="shared" si="25"/>
        <v>00003F54</v>
      </c>
      <c r="M56" t="str">
        <f t="shared" si="12"/>
        <v>00003DD4</v>
      </c>
      <c r="N56">
        <f t="shared" si="13"/>
        <v>15368</v>
      </c>
      <c r="O56">
        <f t="shared" si="13"/>
        <v>16212</v>
      </c>
      <c r="P56">
        <f>IF(VALUE(RIGHT(C56,1))&lt;=1,SUMIFS('Table of addresses'!U:U,'Table of addresses'!N:N,"&lt;"&amp;Sheet4!N56),0)</f>
        <v>0</v>
      </c>
      <c r="Q56">
        <f>IF(E56&lt;=1,SUMIFS('Table of addresses'!U:U,'Table of addresses'!N:N,"&lt;"&amp;Sheet4!O56),0)</f>
        <v>0</v>
      </c>
      <c r="S56" t="str">
        <f t="shared" si="8"/>
        <v>0</v>
      </c>
      <c r="T56" t="str">
        <f t="shared" si="26"/>
        <v>80A80300</v>
      </c>
      <c r="U56" t="str">
        <f t="shared" si="14"/>
        <v>02000000</v>
      </c>
      <c r="V56" t="str">
        <f t="shared" si="15"/>
        <v>D43D0000</v>
      </c>
      <c r="W56" t="str">
        <f t="shared" si="16"/>
        <v>80A8030002000000D43D0000</v>
      </c>
      <c r="X56">
        <f t="shared" si="10"/>
        <v>24</v>
      </c>
    </row>
    <row r="57" spans="1:24">
      <c r="A57" t="str">
        <f t="shared" si="18"/>
        <v>C0A8030002000000E83D0000</v>
      </c>
      <c r="B57" t="str">
        <f t="shared" si="17"/>
        <v>00009504</v>
      </c>
      <c r="C57" t="str">
        <f t="shared" si="19"/>
        <v>003A8C-0</v>
      </c>
      <c r="D57" t="str">
        <f t="shared" si="20"/>
        <v>02</v>
      </c>
      <c r="E57">
        <f t="shared" si="21"/>
        <v>0</v>
      </c>
      <c r="F57" t="str">
        <f t="shared" si="22"/>
        <v>00</v>
      </c>
      <c r="G57" t="str">
        <f t="shared" si="23"/>
        <v>00</v>
      </c>
      <c r="H57" t="str">
        <f t="shared" si="24"/>
        <v>00003DE8</v>
      </c>
      <c r="I57" t="str">
        <f t="shared" si="11"/>
        <v>0003A8C0</v>
      </c>
      <c r="K57" t="str" cm="1">
        <f t="array" ref="K57">DEC2HEX(_xlfn.XLOOKUP(VALUE(RIGHT(C57,1)),$AD$3:$AH$3,$AD$4:AH$4)+HEX2DEC(LEFT(C57,6)),8)</f>
        <v>00003C0C</v>
      </c>
      <c r="L57" t="str">
        <f t="shared" si="25"/>
        <v>00003F68</v>
      </c>
      <c r="M57" t="str">
        <f t="shared" si="12"/>
        <v>00003DE8</v>
      </c>
      <c r="N57">
        <f t="shared" si="13"/>
        <v>15372</v>
      </c>
      <c r="O57">
        <f t="shared" si="13"/>
        <v>16232</v>
      </c>
      <c r="P57">
        <f>IF(VALUE(RIGHT(C57,1))&lt;=1,SUMIFS('Table of addresses'!U:U,'Table of addresses'!N:N,"&lt;"&amp;Sheet4!N57),0)</f>
        <v>0</v>
      </c>
      <c r="Q57">
        <f>IF(E57&lt;=1,SUMIFS('Table of addresses'!U:U,'Table of addresses'!N:N,"&lt;"&amp;Sheet4!O57),0)</f>
        <v>0</v>
      </c>
      <c r="S57" t="str">
        <f t="shared" si="8"/>
        <v>0</v>
      </c>
      <c r="T57" t="str">
        <f t="shared" si="26"/>
        <v>C0A80300</v>
      </c>
      <c r="U57" t="str">
        <f t="shared" si="14"/>
        <v>02000000</v>
      </c>
      <c r="V57" t="str">
        <f t="shared" si="15"/>
        <v>E83D0000</v>
      </c>
      <c r="W57" t="str">
        <f t="shared" si="16"/>
        <v>C0A8030002000000E83D0000</v>
      </c>
      <c r="X57">
        <f t="shared" si="10"/>
        <v>24</v>
      </c>
    </row>
    <row r="58" spans="1:24">
      <c r="A58" t="str">
        <f t="shared" si="18"/>
        <v>00A9030002000000FC3D0000</v>
      </c>
      <c r="B58" t="str">
        <f t="shared" si="17"/>
        <v>00009510</v>
      </c>
      <c r="C58" t="str">
        <f t="shared" si="19"/>
        <v>003A90-0</v>
      </c>
      <c r="D58" t="str">
        <f t="shared" si="20"/>
        <v>02</v>
      </c>
      <c r="E58">
        <f t="shared" si="21"/>
        <v>0</v>
      </c>
      <c r="F58" t="str">
        <f t="shared" si="22"/>
        <v>00</v>
      </c>
      <c r="G58" t="str">
        <f t="shared" si="23"/>
        <v>00</v>
      </c>
      <c r="H58" t="str">
        <f t="shared" si="24"/>
        <v>00003DFC</v>
      </c>
      <c r="I58" t="str">
        <f t="shared" si="11"/>
        <v>0003A900</v>
      </c>
      <c r="K58" t="str" cm="1">
        <f t="array" ref="K58">DEC2HEX(_xlfn.XLOOKUP(VALUE(RIGHT(C58,1)),$AD$3:$AH$3,$AD$4:AH$4)+HEX2DEC(LEFT(C58,6)),8)</f>
        <v>00003C10</v>
      </c>
      <c r="L58" t="str">
        <f t="shared" si="25"/>
        <v>00003F7C</v>
      </c>
      <c r="M58" t="str">
        <f t="shared" si="12"/>
        <v>00003DFC</v>
      </c>
      <c r="N58">
        <f t="shared" si="13"/>
        <v>15376</v>
      </c>
      <c r="O58">
        <f t="shared" si="13"/>
        <v>16252</v>
      </c>
      <c r="P58">
        <f>IF(VALUE(RIGHT(C58,1))&lt;=1,SUMIFS('Table of addresses'!U:U,'Table of addresses'!N:N,"&lt;"&amp;Sheet4!N58),0)</f>
        <v>0</v>
      </c>
      <c r="Q58">
        <f>IF(E58&lt;=1,SUMIFS('Table of addresses'!U:U,'Table of addresses'!N:N,"&lt;"&amp;Sheet4!O58),0)</f>
        <v>0</v>
      </c>
      <c r="S58" t="str">
        <f t="shared" si="8"/>
        <v>0</v>
      </c>
      <c r="T58" t="str">
        <f t="shared" si="26"/>
        <v>00A90300</v>
      </c>
      <c r="U58" t="str">
        <f t="shared" si="14"/>
        <v>02000000</v>
      </c>
      <c r="V58" t="str">
        <f t="shared" si="15"/>
        <v>FC3D0000</v>
      </c>
      <c r="W58" t="str">
        <f t="shared" si="16"/>
        <v>00A9030002000000FC3D0000</v>
      </c>
      <c r="X58">
        <f t="shared" si="10"/>
        <v>24</v>
      </c>
    </row>
    <row r="59" spans="1:24">
      <c r="A59" t="str">
        <f t="shared" si="18"/>
        <v>40A9030002000000103E0000</v>
      </c>
      <c r="B59" t="str">
        <f t="shared" si="17"/>
        <v>0000951C</v>
      </c>
      <c r="C59" t="str">
        <f t="shared" si="19"/>
        <v>003A94-0</v>
      </c>
      <c r="D59" t="str">
        <f t="shared" si="20"/>
        <v>02</v>
      </c>
      <c r="E59">
        <f t="shared" si="21"/>
        <v>0</v>
      </c>
      <c r="F59" t="str">
        <f t="shared" si="22"/>
        <v>00</v>
      </c>
      <c r="G59" t="str">
        <f t="shared" si="23"/>
        <v>00</v>
      </c>
      <c r="H59" t="str">
        <f t="shared" si="24"/>
        <v>00003E10</v>
      </c>
      <c r="I59" t="str">
        <f t="shared" si="11"/>
        <v>0003A940</v>
      </c>
      <c r="K59" t="str" cm="1">
        <f t="array" ref="K59">DEC2HEX(_xlfn.XLOOKUP(VALUE(RIGHT(C59,1)),$AD$3:$AH$3,$AD$4:AH$4)+HEX2DEC(LEFT(C59,6)),8)</f>
        <v>00003C14</v>
      </c>
      <c r="L59" t="str">
        <f t="shared" si="25"/>
        <v>00003F90</v>
      </c>
      <c r="M59" t="str">
        <f t="shared" si="12"/>
        <v>00003E10</v>
      </c>
      <c r="N59">
        <f t="shared" si="13"/>
        <v>15380</v>
      </c>
      <c r="O59">
        <f t="shared" si="13"/>
        <v>16272</v>
      </c>
      <c r="P59">
        <f>IF(VALUE(RIGHT(C59,1))&lt;=1,SUMIFS('Table of addresses'!U:U,'Table of addresses'!N:N,"&lt;"&amp;Sheet4!N59),0)</f>
        <v>0</v>
      </c>
      <c r="Q59">
        <f>IF(E59&lt;=1,SUMIFS('Table of addresses'!U:U,'Table of addresses'!N:N,"&lt;"&amp;Sheet4!O59),0)</f>
        <v>0</v>
      </c>
      <c r="S59" t="str">
        <f t="shared" si="8"/>
        <v>0</v>
      </c>
      <c r="T59" t="str">
        <f t="shared" si="26"/>
        <v>40A90300</v>
      </c>
      <c r="U59" t="str">
        <f t="shared" si="14"/>
        <v>02000000</v>
      </c>
      <c r="V59" t="str">
        <f t="shared" si="15"/>
        <v>103E0000</v>
      </c>
      <c r="W59" t="str">
        <f t="shared" si="16"/>
        <v>40A9030002000000103E0000</v>
      </c>
      <c r="X59">
        <f t="shared" si="10"/>
        <v>24</v>
      </c>
    </row>
    <row r="60" spans="1:24">
      <c r="A60" t="str">
        <f t="shared" si="18"/>
        <v>80A9030002000000243E0000</v>
      </c>
      <c r="B60" t="str">
        <f t="shared" si="17"/>
        <v>00009528</v>
      </c>
      <c r="C60" t="str">
        <f t="shared" si="19"/>
        <v>003A98-0</v>
      </c>
      <c r="D60" t="str">
        <f t="shared" si="20"/>
        <v>02</v>
      </c>
      <c r="E60">
        <f t="shared" si="21"/>
        <v>0</v>
      </c>
      <c r="F60" t="str">
        <f t="shared" si="22"/>
        <v>00</v>
      </c>
      <c r="G60" t="str">
        <f t="shared" si="23"/>
        <v>00</v>
      </c>
      <c r="H60" t="str">
        <f t="shared" si="24"/>
        <v>00003E24</v>
      </c>
      <c r="I60" t="str">
        <f t="shared" si="11"/>
        <v>0003A980</v>
      </c>
      <c r="K60" t="str" cm="1">
        <f t="array" ref="K60">DEC2HEX(_xlfn.XLOOKUP(VALUE(RIGHT(C60,1)),$AD$3:$AH$3,$AD$4:AH$4)+HEX2DEC(LEFT(C60,6)),8)</f>
        <v>00003C18</v>
      </c>
      <c r="L60" t="str">
        <f t="shared" si="25"/>
        <v>00003FA4</v>
      </c>
      <c r="M60" t="str">
        <f t="shared" si="12"/>
        <v>00003E24</v>
      </c>
      <c r="N60">
        <f t="shared" si="13"/>
        <v>15384</v>
      </c>
      <c r="O60">
        <f t="shared" si="13"/>
        <v>16292</v>
      </c>
      <c r="P60">
        <f>IF(VALUE(RIGHT(C60,1))&lt;=1,SUMIFS('Table of addresses'!U:U,'Table of addresses'!N:N,"&lt;"&amp;Sheet4!N60),0)</f>
        <v>0</v>
      </c>
      <c r="Q60">
        <f>IF(E60&lt;=1,SUMIFS('Table of addresses'!U:U,'Table of addresses'!N:N,"&lt;"&amp;Sheet4!O60),0)</f>
        <v>0</v>
      </c>
      <c r="S60" t="str">
        <f t="shared" si="8"/>
        <v>0</v>
      </c>
      <c r="T60" t="str">
        <f t="shared" si="26"/>
        <v>80A90300</v>
      </c>
      <c r="U60" t="str">
        <f t="shared" si="14"/>
        <v>02000000</v>
      </c>
      <c r="V60" t="str">
        <f t="shared" si="15"/>
        <v>243E0000</v>
      </c>
      <c r="W60" t="str">
        <f t="shared" si="16"/>
        <v>80A9030002000000243E0000</v>
      </c>
      <c r="X60">
        <f t="shared" si="10"/>
        <v>24</v>
      </c>
    </row>
    <row r="61" spans="1:24">
      <c r="A61" t="str">
        <f t="shared" si="18"/>
        <v>80AA030002000000D03A0000</v>
      </c>
      <c r="B61" t="str">
        <f t="shared" si="17"/>
        <v>00009534</v>
      </c>
      <c r="C61" t="str">
        <f t="shared" si="19"/>
        <v>003AA8-0</v>
      </c>
      <c r="D61" t="str">
        <f t="shared" si="20"/>
        <v>02</v>
      </c>
      <c r="E61">
        <f t="shared" si="21"/>
        <v>0</v>
      </c>
      <c r="F61" t="str">
        <f t="shared" si="22"/>
        <v>00</v>
      </c>
      <c r="G61" t="str">
        <f t="shared" si="23"/>
        <v>00</v>
      </c>
      <c r="H61" t="str">
        <f t="shared" si="24"/>
        <v>00003AD0</v>
      </c>
      <c r="I61" t="str">
        <f t="shared" si="11"/>
        <v>0003AA80</v>
      </c>
      <c r="K61" t="str" cm="1">
        <f t="array" ref="K61">DEC2HEX(_xlfn.XLOOKUP(VALUE(RIGHT(C61,1)),$AD$3:$AH$3,$AD$4:AH$4)+HEX2DEC(LEFT(C61,6)),8)</f>
        <v>00003C28</v>
      </c>
      <c r="L61" t="str">
        <f t="shared" si="25"/>
        <v>00003C50</v>
      </c>
      <c r="M61" t="str">
        <f t="shared" si="12"/>
        <v>00003AD0</v>
      </c>
      <c r="N61">
        <f t="shared" si="13"/>
        <v>15400</v>
      </c>
      <c r="O61">
        <f t="shared" si="13"/>
        <v>15440</v>
      </c>
      <c r="P61">
        <f>IF(VALUE(RIGHT(C61,1))&lt;=1,SUMIFS('Table of addresses'!U:U,'Table of addresses'!N:N,"&lt;"&amp;Sheet4!N61),0)</f>
        <v>0</v>
      </c>
      <c r="Q61">
        <f>IF(E61&lt;=1,SUMIFS('Table of addresses'!U:U,'Table of addresses'!N:N,"&lt;"&amp;Sheet4!O61),0)</f>
        <v>0</v>
      </c>
      <c r="S61" t="str">
        <f t="shared" si="8"/>
        <v>0</v>
      </c>
      <c r="T61" t="str">
        <f t="shared" si="26"/>
        <v>80AA0300</v>
      </c>
      <c r="U61" t="str">
        <f t="shared" si="14"/>
        <v>02000000</v>
      </c>
      <c r="V61" t="str">
        <f t="shared" si="15"/>
        <v>D03A0000</v>
      </c>
      <c r="W61" t="str">
        <f t="shared" si="16"/>
        <v>80AA030002000000D03A0000</v>
      </c>
      <c r="X61">
        <f t="shared" si="10"/>
        <v>24</v>
      </c>
    </row>
    <row r="62" spans="1:24">
      <c r="A62" t="str">
        <f t="shared" si="18"/>
        <v>C0AA030002000000FC3A0000</v>
      </c>
      <c r="B62" t="str">
        <f t="shared" si="17"/>
        <v>00009540</v>
      </c>
      <c r="C62" t="str">
        <f t="shared" si="19"/>
        <v>003AAC-0</v>
      </c>
      <c r="D62" t="str">
        <f t="shared" si="20"/>
        <v>02</v>
      </c>
      <c r="E62">
        <f t="shared" si="21"/>
        <v>0</v>
      </c>
      <c r="F62" t="str">
        <f t="shared" si="22"/>
        <v>00</v>
      </c>
      <c r="G62" t="str">
        <f t="shared" si="23"/>
        <v>00</v>
      </c>
      <c r="H62" t="str">
        <f t="shared" si="24"/>
        <v>00003AFC</v>
      </c>
      <c r="I62" t="str">
        <f t="shared" si="11"/>
        <v>0003AAC0</v>
      </c>
      <c r="K62" t="str" cm="1">
        <f t="array" ref="K62">DEC2HEX(_xlfn.XLOOKUP(VALUE(RIGHT(C62,1)),$AD$3:$AH$3,$AD$4:AH$4)+HEX2DEC(LEFT(C62,6)),8)</f>
        <v>00003C2C</v>
      </c>
      <c r="L62" t="str">
        <f t="shared" si="25"/>
        <v>00003C7C</v>
      </c>
      <c r="M62" t="str">
        <f t="shared" si="12"/>
        <v>00003AFC</v>
      </c>
      <c r="N62">
        <f t="shared" si="13"/>
        <v>15404</v>
      </c>
      <c r="O62">
        <f t="shared" si="13"/>
        <v>15484</v>
      </c>
      <c r="P62">
        <f>IF(VALUE(RIGHT(C62,1))&lt;=1,SUMIFS('Table of addresses'!U:U,'Table of addresses'!N:N,"&lt;"&amp;Sheet4!N62),0)</f>
        <v>0</v>
      </c>
      <c r="Q62">
        <f>IF(E62&lt;=1,SUMIFS('Table of addresses'!U:U,'Table of addresses'!N:N,"&lt;"&amp;Sheet4!O62),0)</f>
        <v>0</v>
      </c>
      <c r="S62" t="str">
        <f t="shared" si="8"/>
        <v>0</v>
      </c>
      <c r="T62" t="str">
        <f t="shared" si="26"/>
        <v>C0AA0300</v>
      </c>
      <c r="U62" t="str">
        <f t="shared" si="14"/>
        <v>02000000</v>
      </c>
      <c r="V62" t="str">
        <f t="shared" si="15"/>
        <v>FC3A0000</v>
      </c>
      <c r="W62" t="str">
        <f t="shared" si="16"/>
        <v>C0AA030002000000FC3A0000</v>
      </c>
      <c r="X62">
        <f t="shared" si="10"/>
        <v>24</v>
      </c>
    </row>
    <row r="63" spans="1:24">
      <c r="A63" t="str">
        <f t="shared" si="18"/>
        <v>00AB030002000000983C0000</v>
      </c>
      <c r="B63" t="str">
        <f t="shared" si="17"/>
        <v>0000954C</v>
      </c>
      <c r="C63" t="str">
        <f t="shared" si="19"/>
        <v>003AB0-0</v>
      </c>
      <c r="D63" t="str">
        <f t="shared" si="20"/>
        <v>02</v>
      </c>
      <c r="E63">
        <f t="shared" si="21"/>
        <v>0</v>
      </c>
      <c r="F63" t="str">
        <f t="shared" si="22"/>
        <v>00</v>
      </c>
      <c r="G63" t="str">
        <f t="shared" si="23"/>
        <v>00</v>
      </c>
      <c r="H63" t="str">
        <f t="shared" si="24"/>
        <v>00003C98</v>
      </c>
      <c r="I63" t="str">
        <f t="shared" si="11"/>
        <v>0003AB00</v>
      </c>
      <c r="K63" t="str" cm="1">
        <f t="array" ref="K63">DEC2HEX(_xlfn.XLOOKUP(VALUE(RIGHT(C63,1)),$AD$3:$AH$3,$AD$4:AH$4)+HEX2DEC(LEFT(C63,6)),8)</f>
        <v>00003C30</v>
      </c>
      <c r="L63" t="str">
        <f t="shared" si="25"/>
        <v>00003E18</v>
      </c>
      <c r="M63" t="str">
        <f t="shared" si="12"/>
        <v>00003C98</v>
      </c>
      <c r="N63">
        <f t="shared" si="13"/>
        <v>15408</v>
      </c>
      <c r="O63">
        <f t="shared" si="13"/>
        <v>15896</v>
      </c>
      <c r="P63">
        <f>IF(VALUE(RIGHT(C63,1))&lt;=1,SUMIFS('Table of addresses'!U:U,'Table of addresses'!N:N,"&lt;"&amp;Sheet4!N63),0)</f>
        <v>0</v>
      </c>
      <c r="Q63">
        <f>IF(E63&lt;=1,SUMIFS('Table of addresses'!U:U,'Table of addresses'!N:N,"&lt;"&amp;Sheet4!O63),0)</f>
        <v>0</v>
      </c>
      <c r="S63" t="str">
        <f t="shared" si="8"/>
        <v>0</v>
      </c>
      <c r="T63" t="str">
        <f t="shared" si="26"/>
        <v>00AB0300</v>
      </c>
      <c r="U63" t="str">
        <f t="shared" si="14"/>
        <v>02000000</v>
      </c>
      <c r="V63" t="str">
        <f t="shared" si="15"/>
        <v>983C0000</v>
      </c>
      <c r="W63" t="str">
        <f t="shared" si="16"/>
        <v>00AB030002000000983C0000</v>
      </c>
      <c r="X63">
        <f t="shared" si="10"/>
        <v>24</v>
      </c>
    </row>
    <row r="64" spans="1:24">
      <c r="A64" t="str">
        <f t="shared" si="18"/>
        <v>40AB030002000000AC3C0000</v>
      </c>
      <c r="B64" t="str">
        <f t="shared" si="17"/>
        <v>00009558</v>
      </c>
      <c r="C64" t="str">
        <f t="shared" si="19"/>
        <v>003AB4-0</v>
      </c>
      <c r="D64" t="str">
        <f t="shared" si="20"/>
        <v>02</v>
      </c>
      <c r="E64">
        <f t="shared" si="21"/>
        <v>0</v>
      </c>
      <c r="F64" t="str">
        <f t="shared" si="22"/>
        <v>00</v>
      </c>
      <c r="G64" t="str">
        <f t="shared" si="23"/>
        <v>00</v>
      </c>
      <c r="H64" t="str">
        <f t="shared" si="24"/>
        <v>00003CAC</v>
      </c>
      <c r="I64" t="str">
        <f t="shared" si="11"/>
        <v>0003AB40</v>
      </c>
      <c r="K64" t="str" cm="1">
        <f t="array" ref="K64">DEC2HEX(_xlfn.XLOOKUP(VALUE(RIGHT(C64,1)),$AD$3:$AH$3,$AD$4:AH$4)+HEX2DEC(LEFT(C64,6)),8)</f>
        <v>00003C34</v>
      </c>
      <c r="L64" t="str">
        <f t="shared" si="25"/>
        <v>00003E2C</v>
      </c>
      <c r="M64" t="str">
        <f t="shared" si="12"/>
        <v>00003CAC</v>
      </c>
      <c r="N64">
        <f t="shared" si="13"/>
        <v>15412</v>
      </c>
      <c r="O64">
        <f t="shared" si="13"/>
        <v>15916</v>
      </c>
      <c r="P64">
        <f>IF(VALUE(RIGHT(C64,1))&lt;=1,SUMIFS('Table of addresses'!U:U,'Table of addresses'!N:N,"&lt;"&amp;Sheet4!N64),0)</f>
        <v>0</v>
      </c>
      <c r="Q64">
        <f>IF(E64&lt;=1,SUMIFS('Table of addresses'!U:U,'Table of addresses'!N:N,"&lt;"&amp;Sheet4!O64),0)</f>
        <v>0</v>
      </c>
      <c r="S64" t="str">
        <f t="shared" si="8"/>
        <v>0</v>
      </c>
      <c r="T64" t="str">
        <f t="shared" si="26"/>
        <v>40AB0300</v>
      </c>
      <c r="U64" t="str">
        <f t="shared" si="14"/>
        <v>02000000</v>
      </c>
      <c r="V64" t="str">
        <f t="shared" si="15"/>
        <v>AC3C0000</v>
      </c>
      <c r="W64" t="str">
        <f t="shared" si="16"/>
        <v>40AB030002000000AC3C0000</v>
      </c>
      <c r="X64">
        <f t="shared" si="10"/>
        <v>24</v>
      </c>
    </row>
    <row r="65" spans="1:24">
      <c r="A65" t="str">
        <f t="shared" si="18"/>
        <v>80AB030002000000C03C0000</v>
      </c>
      <c r="B65" t="str">
        <f t="shared" si="17"/>
        <v>00009564</v>
      </c>
      <c r="C65" t="str">
        <f t="shared" si="19"/>
        <v>003AB8-0</v>
      </c>
      <c r="D65" t="str">
        <f t="shared" si="20"/>
        <v>02</v>
      </c>
      <c r="E65">
        <f t="shared" si="21"/>
        <v>0</v>
      </c>
      <c r="F65" t="str">
        <f t="shared" si="22"/>
        <v>00</v>
      </c>
      <c r="G65" t="str">
        <f t="shared" si="23"/>
        <v>00</v>
      </c>
      <c r="H65" t="str">
        <f t="shared" si="24"/>
        <v>00003CC0</v>
      </c>
      <c r="I65" t="str">
        <f t="shared" si="11"/>
        <v>0003AB80</v>
      </c>
      <c r="K65" t="str" cm="1">
        <f t="array" ref="K65">DEC2HEX(_xlfn.XLOOKUP(VALUE(RIGHT(C65,1)),$AD$3:$AH$3,$AD$4:AH$4)+HEX2DEC(LEFT(C65,6)),8)</f>
        <v>00003C38</v>
      </c>
      <c r="L65" t="str">
        <f t="shared" si="25"/>
        <v>00003E40</v>
      </c>
      <c r="M65" t="str">
        <f t="shared" si="12"/>
        <v>00003CC0</v>
      </c>
      <c r="N65">
        <f t="shared" si="13"/>
        <v>15416</v>
      </c>
      <c r="O65">
        <f t="shared" si="13"/>
        <v>15936</v>
      </c>
      <c r="P65">
        <f>IF(VALUE(RIGHT(C65,1))&lt;=1,SUMIFS('Table of addresses'!U:U,'Table of addresses'!N:N,"&lt;"&amp;Sheet4!N65),0)</f>
        <v>0</v>
      </c>
      <c r="Q65">
        <f>IF(E65&lt;=1,SUMIFS('Table of addresses'!U:U,'Table of addresses'!N:N,"&lt;"&amp;Sheet4!O65),0)</f>
        <v>0</v>
      </c>
      <c r="S65" t="str">
        <f t="shared" si="8"/>
        <v>0</v>
      </c>
      <c r="T65" t="str">
        <f t="shared" si="26"/>
        <v>80AB0300</v>
      </c>
      <c r="U65" t="str">
        <f t="shared" si="14"/>
        <v>02000000</v>
      </c>
      <c r="V65" t="str">
        <f t="shared" si="15"/>
        <v>C03C0000</v>
      </c>
      <c r="W65" t="str">
        <f t="shared" si="16"/>
        <v>80AB030002000000C03C0000</v>
      </c>
      <c r="X65">
        <f t="shared" si="10"/>
        <v>24</v>
      </c>
    </row>
    <row r="66" spans="1:24">
      <c r="A66" t="str">
        <f t="shared" si="18"/>
        <v>C0AB030002000000D43C0000</v>
      </c>
      <c r="B66" t="str">
        <f t="shared" si="17"/>
        <v>00009570</v>
      </c>
      <c r="C66" t="str">
        <f t="shared" si="19"/>
        <v>003ABC-0</v>
      </c>
      <c r="D66" t="str">
        <f t="shared" si="20"/>
        <v>02</v>
      </c>
      <c r="E66">
        <f t="shared" si="21"/>
        <v>0</v>
      </c>
      <c r="F66" t="str">
        <f t="shared" si="22"/>
        <v>00</v>
      </c>
      <c r="G66" t="str">
        <f t="shared" si="23"/>
        <v>00</v>
      </c>
      <c r="H66" t="str">
        <f t="shared" si="24"/>
        <v>00003CD4</v>
      </c>
      <c r="I66" t="str">
        <f t="shared" si="11"/>
        <v>0003ABC0</v>
      </c>
      <c r="K66" t="str" cm="1">
        <f t="array" ref="K66">DEC2HEX(_xlfn.XLOOKUP(VALUE(RIGHT(C66,1)),$AD$3:$AH$3,$AD$4:AH$4)+HEX2DEC(LEFT(C66,6)),8)</f>
        <v>00003C3C</v>
      </c>
      <c r="L66" t="str">
        <f t="shared" si="25"/>
        <v>00003E54</v>
      </c>
      <c r="M66" t="str">
        <f t="shared" si="12"/>
        <v>00003CD4</v>
      </c>
      <c r="N66">
        <f t="shared" si="13"/>
        <v>15420</v>
      </c>
      <c r="O66">
        <f t="shared" si="13"/>
        <v>15956</v>
      </c>
      <c r="P66">
        <f>IF(VALUE(RIGHT(C66,1))&lt;=1,SUMIFS('Table of addresses'!U:U,'Table of addresses'!N:N,"&lt;"&amp;Sheet4!N66),0)</f>
        <v>0</v>
      </c>
      <c r="Q66">
        <f>IF(E66&lt;=1,SUMIFS('Table of addresses'!U:U,'Table of addresses'!N:N,"&lt;"&amp;Sheet4!O66),0)</f>
        <v>0</v>
      </c>
      <c r="S66" t="str">
        <f t="shared" si="8"/>
        <v>0</v>
      </c>
      <c r="T66" t="str">
        <f t="shared" si="26"/>
        <v>C0AB0300</v>
      </c>
      <c r="U66" t="str">
        <f t="shared" si="14"/>
        <v>02000000</v>
      </c>
      <c r="V66" t="str">
        <f t="shared" si="15"/>
        <v>D43C0000</v>
      </c>
      <c r="W66" t="str">
        <f t="shared" si="16"/>
        <v>C0AB030002000000D43C0000</v>
      </c>
      <c r="X66">
        <f t="shared" si="10"/>
        <v>24</v>
      </c>
    </row>
    <row r="67" spans="1:24">
      <c r="A67" t="str">
        <f t="shared" ref="A67:A98" si="27">MID($AA$1,1+(ROW(A67)-3)*24,24)</f>
        <v>00AC030002000000E83C0000</v>
      </c>
      <c r="B67" t="str">
        <f t="shared" si="17"/>
        <v>0000957C</v>
      </c>
      <c r="C67" t="str">
        <f t="shared" ref="C67:C98" si="28">DEC2HEX(_xlfn.BITRSHIFT(HEX2DEC(_xlfn.LET(_xlpm.in,LEFT($A67,8),_xlfn.CONCAT(MID(_xlpm.in,7,2),MID(_xlpm.in,5,2),MID(_xlpm.in,3,2),MID(_xlpm.in,1,2)))),4),6)&amp;"-"&amp;DEC2HEX(_xlfn.BITAND(15,HEX2DEC(_xlfn.LET(_xlpm.in,LEFT($A67,8),_xlfn.CONCAT(MID(_xlpm.in,7,2),MID(_xlpm.in,5,2),MID(_xlpm.in,3,2),MID(_xlpm.in,1,2))))),1)</f>
        <v>003AC0-0</v>
      </c>
      <c r="D67" t="str">
        <f t="shared" ref="D67:D98" si="29">MID($A67,9,2)</f>
        <v>02</v>
      </c>
      <c r="E67">
        <f t="shared" ref="E67:E98" si="30">HEX2DEC(MID($A67,11,2))</f>
        <v>0</v>
      </c>
      <c r="F67" t="str">
        <f t="shared" ref="F67:F98" si="31">MID($A67,13,2)</f>
        <v>00</v>
      </c>
      <c r="G67" t="str">
        <f t="shared" ref="G67:G98" si="32">MID($A67,15,2)</f>
        <v>00</v>
      </c>
      <c r="H67" t="str">
        <f t="shared" ref="H67:H98" si="33">_xlfn.LET(_xlpm.in,RIGHT($A67,8),_xlfn.CONCAT(MID(_xlpm.in,7,2),MID(_xlpm.in,5,2),MID(_xlpm.in,3,2),MID(_xlpm.in,1,2)))</f>
        <v>00003CE8</v>
      </c>
      <c r="I67" t="str">
        <f t="shared" si="11"/>
        <v>0003AC00</v>
      </c>
      <c r="K67" t="str" cm="1">
        <f t="array" ref="K67">DEC2HEX(_xlfn.XLOOKUP(VALUE(RIGHT(C67,1)),$AD$3:$AH$3,$AD$4:AH$4)+HEX2DEC(LEFT(C67,6)),8)</f>
        <v>00003C40</v>
      </c>
      <c r="L67" t="str">
        <f t="shared" ref="L67:L98" si="34">DEC2HEX(_xlfn.XLOOKUP(E67,AD$3:AH$3,$AD$4:$AH$4)+HEX2DEC(H67),8)</f>
        <v>00003E68</v>
      </c>
      <c r="M67" t="str">
        <f t="shared" si="12"/>
        <v>00003CE8</v>
      </c>
      <c r="N67">
        <f t="shared" si="13"/>
        <v>15424</v>
      </c>
      <c r="O67">
        <f t="shared" si="13"/>
        <v>15976</v>
      </c>
      <c r="P67">
        <f>IF(VALUE(RIGHT(C67,1))&lt;=1,SUMIFS('Table of addresses'!U:U,'Table of addresses'!N:N,"&lt;"&amp;Sheet4!N67),0)</f>
        <v>0</v>
      </c>
      <c r="Q67">
        <f>IF(E67&lt;=1,SUMIFS('Table of addresses'!U:U,'Table of addresses'!N:N,"&lt;"&amp;Sheet4!O67),0)</f>
        <v>0</v>
      </c>
      <c r="S67" t="str">
        <f t="shared" ref="S67:S130" si="35">RIGHT(C67,1)</f>
        <v>0</v>
      </c>
      <c r="T67" t="str">
        <f t="shared" ref="T67:T98" si="36">_xlfn.CONCAT(MID(I67,7,2),MID(I67,5,2),MID(I67,3,2),LEFT(I67,2))</f>
        <v>00AC0300</v>
      </c>
      <c r="U67" t="str">
        <f t="shared" si="14"/>
        <v>02000000</v>
      </c>
      <c r="V67" t="str">
        <f t="shared" si="15"/>
        <v>E83C0000</v>
      </c>
      <c r="W67" t="str">
        <f t="shared" si="16"/>
        <v>00AC030002000000E83C0000</v>
      </c>
      <c r="X67">
        <f t="shared" ref="X67:X130" si="37">LEN(W67)</f>
        <v>24</v>
      </c>
    </row>
    <row r="68" spans="1:24">
      <c r="A68" t="str">
        <f t="shared" si="27"/>
        <v>40AC030002000000FC3C0000</v>
      </c>
      <c r="B68" t="str">
        <f t="shared" si="17"/>
        <v>00009588</v>
      </c>
      <c r="C68" t="str">
        <f t="shared" si="28"/>
        <v>003AC4-0</v>
      </c>
      <c r="D68" t="str">
        <f t="shared" si="29"/>
        <v>02</v>
      </c>
      <c r="E68">
        <f t="shared" si="30"/>
        <v>0</v>
      </c>
      <c r="F68" t="str">
        <f t="shared" si="31"/>
        <v>00</v>
      </c>
      <c r="G68" t="str">
        <f t="shared" si="32"/>
        <v>00</v>
      </c>
      <c r="H68" t="str">
        <f t="shared" si="33"/>
        <v>00003CFC</v>
      </c>
      <c r="I68" t="str">
        <f t="shared" ref="I68:I131" si="38">DEC2HEX(_xlfn.BITLSHIFT(HEX2DEC(LEFT(C68,6)),4)+S68+P68,8)</f>
        <v>0003AC40</v>
      </c>
      <c r="K68" t="str" cm="1">
        <f t="array" ref="K68">DEC2HEX(_xlfn.XLOOKUP(VALUE(RIGHT(C68,1)),$AD$3:$AH$3,$AD$4:AH$4)+HEX2DEC(LEFT(C68,6)),8)</f>
        <v>00003C44</v>
      </c>
      <c r="L68" t="str">
        <f t="shared" si="34"/>
        <v>00003E7C</v>
      </c>
      <c r="M68" t="str">
        <f t="shared" ref="M68:M131" si="39">DEC2HEX(HEX2DEC(H68)+Q68,8)</f>
        <v>00003CFC</v>
      </c>
      <c r="N68">
        <f t="shared" ref="N68:O131" si="40">HEX2DEC(K68)</f>
        <v>15428</v>
      </c>
      <c r="O68">
        <f t="shared" si="40"/>
        <v>15996</v>
      </c>
      <c r="P68">
        <f>IF(VALUE(RIGHT(C68,1))&lt;=1,SUMIFS('Table of addresses'!U:U,'Table of addresses'!N:N,"&lt;"&amp;Sheet4!N68),0)</f>
        <v>0</v>
      </c>
      <c r="Q68">
        <f>IF(E68&lt;=1,SUMIFS('Table of addresses'!U:U,'Table of addresses'!N:N,"&lt;"&amp;Sheet4!O68),0)</f>
        <v>0</v>
      </c>
      <c r="S68" t="str">
        <f t="shared" si="35"/>
        <v>0</v>
      </c>
      <c r="T68" t="str">
        <f t="shared" si="36"/>
        <v>40AC0300</v>
      </c>
      <c r="U68" t="str">
        <f t="shared" ref="U68:U131" si="41">_xlfn.CONCAT(D68,DEC2HEX(E68,2),F68:G68)</f>
        <v>02000000</v>
      </c>
      <c r="V68" t="str">
        <f t="shared" ref="V68:V131" si="42">_xlfn.CONCAT(MID(M68,7,2),MID(M68,5,2),MID(M68,3,2),LEFT(M68,2))</f>
        <v>FC3C0000</v>
      </c>
      <c r="W68" t="str">
        <f t="shared" ref="W68:W131" si="43">_xlfn.CONCAT(T68:V68)</f>
        <v>40AC030002000000FC3C0000</v>
      </c>
      <c r="X68">
        <f t="shared" si="37"/>
        <v>24</v>
      </c>
    </row>
    <row r="69" spans="1:24">
      <c r="A69" t="str">
        <f t="shared" si="27"/>
        <v>80AC030002000000103D0000</v>
      </c>
      <c r="B69" t="str">
        <f t="shared" ref="B69:B132" si="44">DEC2HEX(HEX2DEC(B68)+12,8)</f>
        <v>00009594</v>
      </c>
      <c r="C69" t="str">
        <f t="shared" si="28"/>
        <v>003AC8-0</v>
      </c>
      <c r="D69" t="str">
        <f t="shared" si="29"/>
        <v>02</v>
      </c>
      <c r="E69">
        <f t="shared" si="30"/>
        <v>0</v>
      </c>
      <c r="F69" t="str">
        <f t="shared" si="31"/>
        <v>00</v>
      </c>
      <c r="G69" t="str">
        <f t="shared" si="32"/>
        <v>00</v>
      </c>
      <c r="H69" t="str">
        <f t="shared" si="33"/>
        <v>00003D10</v>
      </c>
      <c r="I69" t="str">
        <f t="shared" si="38"/>
        <v>0003AC80</v>
      </c>
      <c r="K69" t="str" cm="1">
        <f t="array" ref="K69">DEC2HEX(_xlfn.XLOOKUP(VALUE(RIGHT(C69,1)),$AD$3:$AH$3,$AD$4:AH$4)+HEX2DEC(LEFT(C69,6)),8)</f>
        <v>00003C48</v>
      </c>
      <c r="L69" t="str">
        <f t="shared" si="34"/>
        <v>00003E90</v>
      </c>
      <c r="M69" t="str">
        <f t="shared" si="39"/>
        <v>00003D10</v>
      </c>
      <c r="N69">
        <f t="shared" si="40"/>
        <v>15432</v>
      </c>
      <c r="O69">
        <f t="shared" si="40"/>
        <v>16016</v>
      </c>
      <c r="P69">
        <f>IF(VALUE(RIGHT(C69,1))&lt;=1,SUMIFS('Table of addresses'!U:U,'Table of addresses'!N:N,"&lt;"&amp;Sheet4!N69),0)</f>
        <v>0</v>
      </c>
      <c r="Q69">
        <f>IF(E69&lt;=1,SUMIFS('Table of addresses'!U:U,'Table of addresses'!N:N,"&lt;"&amp;Sheet4!O69),0)</f>
        <v>0</v>
      </c>
      <c r="S69" t="str">
        <f t="shared" si="35"/>
        <v>0</v>
      </c>
      <c r="T69" t="str">
        <f t="shared" si="36"/>
        <v>80AC0300</v>
      </c>
      <c r="U69" t="str">
        <f t="shared" si="41"/>
        <v>02000000</v>
      </c>
      <c r="V69" t="str">
        <f t="shared" si="42"/>
        <v>103D0000</v>
      </c>
      <c r="W69" t="str">
        <f t="shared" si="43"/>
        <v>80AC030002000000103D0000</v>
      </c>
      <c r="X69">
        <f t="shared" si="37"/>
        <v>24</v>
      </c>
    </row>
    <row r="70" spans="1:24">
      <c r="A70" t="str">
        <f t="shared" si="27"/>
        <v>C0AC030002000000243D0000</v>
      </c>
      <c r="B70" t="str">
        <f t="shared" si="44"/>
        <v>000095A0</v>
      </c>
      <c r="C70" t="str">
        <f t="shared" si="28"/>
        <v>003ACC-0</v>
      </c>
      <c r="D70" t="str">
        <f t="shared" si="29"/>
        <v>02</v>
      </c>
      <c r="E70">
        <f t="shared" si="30"/>
        <v>0</v>
      </c>
      <c r="F70" t="str">
        <f t="shared" si="31"/>
        <v>00</v>
      </c>
      <c r="G70" t="str">
        <f t="shared" si="32"/>
        <v>00</v>
      </c>
      <c r="H70" t="str">
        <f t="shared" si="33"/>
        <v>00003D24</v>
      </c>
      <c r="I70" t="str">
        <f t="shared" si="38"/>
        <v>0003ACC0</v>
      </c>
      <c r="K70" t="str" cm="1">
        <f t="array" ref="K70">DEC2HEX(_xlfn.XLOOKUP(VALUE(RIGHT(C70,1)),$AD$3:$AH$3,$AD$4:AH$4)+HEX2DEC(LEFT(C70,6)),8)</f>
        <v>00003C4C</v>
      </c>
      <c r="L70" t="str">
        <f t="shared" si="34"/>
        <v>00003EA4</v>
      </c>
      <c r="M70" t="str">
        <f t="shared" si="39"/>
        <v>00003D24</v>
      </c>
      <c r="N70">
        <f t="shared" si="40"/>
        <v>15436</v>
      </c>
      <c r="O70">
        <f t="shared" si="40"/>
        <v>16036</v>
      </c>
      <c r="P70">
        <f>IF(VALUE(RIGHT(C70,1))&lt;=1,SUMIFS('Table of addresses'!U:U,'Table of addresses'!N:N,"&lt;"&amp;Sheet4!N70),0)</f>
        <v>0</v>
      </c>
      <c r="Q70">
        <f>IF(E70&lt;=1,SUMIFS('Table of addresses'!U:U,'Table of addresses'!N:N,"&lt;"&amp;Sheet4!O70),0)</f>
        <v>0</v>
      </c>
      <c r="S70" t="str">
        <f t="shared" si="35"/>
        <v>0</v>
      </c>
      <c r="T70" t="str">
        <f t="shared" si="36"/>
        <v>C0AC0300</v>
      </c>
      <c r="U70" t="str">
        <f t="shared" si="41"/>
        <v>02000000</v>
      </c>
      <c r="V70" t="str">
        <f t="shared" si="42"/>
        <v>243D0000</v>
      </c>
      <c r="W70" t="str">
        <f t="shared" si="43"/>
        <v>C0AC030002000000243D0000</v>
      </c>
      <c r="X70">
        <f t="shared" si="37"/>
        <v>24</v>
      </c>
    </row>
    <row r="71" spans="1:24">
      <c r="A71" t="str">
        <f t="shared" si="27"/>
        <v>C04C040002000000E0440000</v>
      </c>
      <c r="B71" t="str">
        <f t="shared" si="44"/>
        <v>000095AC</v>
      </c>
      <c r="C71" t="str">
        <f t="shared" si="28"/>
        <v>0044CC-0</v>
      </c>
      <c r="D71" t="str">
        <f t="shared" si="29"/>
        <v>02</v>
      </c>
      <c r="E71">
        <f t="shared" si="30"/>
        <v>0</v>
      </c>
      <c r="F71" t="str">
        <f t="shared" si="31"/>
        <v>00</v>
      </c>
      <c r="G71" t="str">
        <f t="shared" si="32"/>
        <v>00</v>
      </c>
      <c r="H71" t="str">
        <f t="shared" si="33"/>
        <v>000044E0</v>
      </c>
      <c r="I71" t="str">
        <f t="shared" si="38"/>
        <v>00044CC0</v>
      </c>
      <c r="K71" t="str" cm="1">
        <f t="array" ref="K71">DEC2HEX(_xlfn.XLOOKUP(VALUE(RIGHT(C71,1)),$AD$3:$AH$3,$AD$4:AH$4)+HEX2DEC(LEFT(C71,6)),8)</f>
        <v>0000464C</v>
      </c>
      <c r="L71" t="str">
        <f t="shared" si="34"/>
        <v>00004660</v>
      </c>
      <c r="M71" t="str">
        <f t="shared" si="39"/>
        <v>000044E0</v>
      </c>
      <c r="N71">
        <f t="shared" si="40"/>
        <v>17996</v>
      </c>
      <c r="O71">
        <f t="shared" si="40"/>
        <v>18016</v>
      </c>
      <c r="P71">
        <f>IF(VALUE(RIGHT(C71,1))&lt;=1,SUMIFS('Table of addresses'!U:U,'Table of addresses'!N:N,"&lt;"&amp;Sheet4!N71),0)</f>
        <v>0</v>
      </c>
      <c r="Q71">
        <f>IF(E71&lt;=1,SUMIFS('Table of addresses'!U:U,'Table of addresses'!N:N,"&lt;"&amp;Sheet4!O71),0)</f>
        <v>0</v>
      </c>
      <c r="S71" t="str">
        <f t="shared" si="35"/>
        <v>0</v>
      </c>
      <c r="T71" t="str">
        <f t="shared" si="36"/>
        <v>C04C0400</v>
      </c>
      <c r="U71" t="str">
        <f t="shared" si="41"/>
        <v>02000000</v>
      </c>
      <c r="V71" t="str">
        <f t="shared" si="42"/>
        <v>E0440000</v>
      </c>
      <c r="W71" t="str">
        <f t="shared" si="43"/>
        <v>C04C040002000000E0440000</v>
      </c>
      <c r="X71">
        <f t="shared" si="37"/>
        <v>24</v>
      </c>
    </row>
    <row r="72" spans="1:24">
      <c r="A72" t="str">
        <f t="shared" si="27"/>
        <v>004D040002000000E8440000</v>
      </c>
      <c r="B72" t="str">
        <f t="shared" si="44"/>
        <v>000095B8</v>
      </c>
      <c r="C72" t="str">
        <f t="shared" si="28"/>
        <v>0044D0-0</v>
      </c>
      <c r="D72" t="str">
        <f t="shared" si="29"/>
        <v>02</v>
      </c>
      <c r="E72">
        <f t="shared" si="30"/>
        <v>0</v>
      </c>
      <c r="F72" t="str">
        <f t="shared" si="31"/>
        <v>00</v>
      </c>
      <c r="G72" t="str">
        <f t="shared" si="32"/>
        <v>00</v>
      </c>
      <c r="H72" t="str">
        <f t="shared" si="33"/>
        <v>000044E8</v>
      </c>
      <c r="I72" t="str">
        <f t="shared" si="38"/>
        <v>00044D00</v>
      </c>
      <c r="K72" t="str" cm="1">
        <f t="array" ref="K72">DEC2HEX(_xlfn.XLOOKUP(VALUE(RIGHT(C72,1)),$AD$3:$AH$3,$AD$4:AH$4)+HEX2DEC(LEFT(C72,6)),8)</f>
        <v>00004650</v>
      </c>
      <c r="L72" t="str">
        <f t="shared" si="34"/>
        <v>00004668</v>
      </c>
      <c r="M72" t="str">
        <f t="shared" si="39"/>
        <v>000044E8</v>
      </c>
      <c r="N72">
        <f t="shared" si="40"/>
        <v>18000</v>
      </c>
      <c r="O72">
        <f t="shared" si="40"/>
        <v>18024</v>
      </c>
      <c r="P72">
        <f>IF(VALUE(RIGHT(C72,1))&lt;=1,SUMIFS('Table of addresses'!U:U,'Table of addresses'!N:N,"&lt;"&amp;Sheet4!N72),0)</f>
        <v>0</v>
      </c>
      <c r="Q72">
        <f>IF(E72&lt;=1,SUMIFS('Table of addresses'!U:U,'Table of addresses'!N:N,"&lt;"&amp;Sheet4!O72),0)</f>
        <v>0</v>
      </c>
      <c r="S72" t="str">
        <f t="shared" si="35"/>
        <v>0</v>
      </c>
      <c r="T72" t="str">
        <f t="shared" si="36"/>
        <v>004D0400</v>
      </c>
      <c r="U72" t="str">
        <f t="shared" si="41"/>
        <v>02000000</v>
      </c>
      <c r="V72" t="str">
        <f t="shared" si="42"/>
        <v>E8440000</v>
      </c>
      <c r="W72" t="str">
        <f t="shared" si="43"/>
        <v>004D040002000000E8440000</v>
      </c>
      <c r="X72">
        <f t="shared" si="37"/>
        <v>24</v>
      </c>
    </row>
    <row r="73" spans="1:24">
      <c r="A73" t="str">
        <f t="shared" si="27"/>
        <v>404D040002000000F0440000</v>
      </c>
      <c r="B73" t="str">
        <f t="shared" si="44"/>
        <v>000095C4</v>
      </c>
      <c r="C73" t="str">
        <f t="shared" si="28"/>
        <v>0044D4-0</v>
      </c>
      <c r="D73" t="str">
        <f t="shared" si="29"/>
        <v>02</v>
      </c>
      <c r="E73">
        <f t="shared" si="30"/>
        <v>0</v>
      </c>
      <c r="F73" t="str">
        <f t="shared" si="31"/>
        <v>00</v>
      </c>
      <c r="G73" t="str">
        <f t="shared" si="32"/>
        <v>00</v>
      </c>
      <c r="H73" t="str">
        <f t="shared" si="33"/>
        <v>000044F0</v>
      </c>
      <c r="I73" t="str">
        <f t="shared" si="38"/>
        <v>00044D40</v>
      </c>
      <c r="K73" t="str" cm="1">
        <f t="array" ref="K73">DEC2HEX(_xlfn.XLOOKUP(VALUE(RIGHT(C73,1)),$AD$3:$AH$3,$AD$4:AH$4)+HEX2DEC(LEFT(C73,6)),8)</f>
        <v>00004654</v>
      </c>
      <c r="L73" t="str">
        <f t="shared" si="34"/>
        <v>00004670</v>
      </c>
      <c r="M73" t="str">
        <f t="shared" si="39"/>
        <v>000044F0</v>
      </c>
      <c r="N73">
        <f t="shared" si="40"/>
        <v>18004</v>
      </c>
      <c r="O73">
        <f t="shared" si="40"/>
        <v>18032</v>
      </c>
      <c r="P73">
        <f>IF(VALUE(RIGHT(C73,1))&lt;=1,SUMIFS('Table of addresses'!U:U,'Table of addresses'!N:N,"&lt;"&amp;Sheet4!N73),0)</f>
        <v>0</v>
      </c>
      <c r="Q73">
        <f>IF(E73&lt;=1,SUMIFS('Table of addresses'!U:U,'Table of addresses'!N:N,"&lt;"&amp;Sheet4!O73),0)</f>
        <v>0</v>
      </c>
      <c r="S73" t="str">
        <f t="shared" si="35"/>
        <v>0</v>
      </c>
      <c r="T73" t="str">
        <f t="shared" si="36"/>
        <v>404D0400</v>
      </c>
      <c r="U73" t="str">
        <f t="shared" si="41"/>
        <v>02000000</v>
      </c>
      <c r="V73" t="str">
        <f t="shared" si="42"/>
        <v>F0440000</v>
      </c>
      <c r="W73" t="str">
        <f t="shared" si="43"/>
        <v>404D040002000000F0440000</v>
      </c>
      <c r="X73">
        <f t="shared" si="37"/>
        <v>24</v>
      </c>
    </row>
    <row r="74" spans="1:24">
      <c r="A74" t="str">
        <f t="shared" si="27"/>
        <v>804D040002000000FC440000</v>
      </c>
      <c r="B74" t="str">
        <f t="shared" si="44"/>
        <v>000095D0</v>
      </c>
      <c r="C74" t="str">
        <f t="shared" si="28"/>
        <v>0044D8-0</v>
      </c>
      <c r="D74" t="str">
        <f t="shared" si="29"/>
        <v>02</v>
      </c>
      <c r="E74">
        <f t="shared" si="30"/>
        <v>0</v>
      </c>
      <c r="F74" t="str">
        <f t="shared" si="31"/>
        <v>00</v>
      </c>
      <c r="G74" t="str">
        <f t="shared" si="32"/>
        <v>00</v>
      </c>
      <c r="H74" t="str">
        <f t="shared" si="33"/>
        <v>000044FC</v>
      </c>
      <c r="I74" t="str">
        <f t="shared" si="38"/>
        <v>00044D80</v>
      </c>
      <c r="K74" t="str" cm="1">
        <f t="array" ref="K74">DEC2HEX(_xlfn.XLOOKUP(VALUE(RIGHT(C74,1)),$AD$3:$AH$3,$AD$4:AH$4)+HEX2DEC(LEFT(C74,6)),8)</f>
        <v>00004658</v>
      </c>
      <c r="L74" t="str">
        <f t="shared" si="34"/>
        <v>0000467C</v>
      </c>
      <c r="M74" t="str">
        <f t="shared" si="39"/>
        <v>000044FC</v>
      </c>
      <c r="N74">
        <f t="shared" si="40"/>
        <v>18008</v>
      </c>
      <c r="O74">
        <f t="shared" si="40"/>
        <v>18044</v>
      </c>
      <c r="P74">
        <f>IF(VALUE(RIGHT(C74,1))&lt;=1,SUMIFS('Table of addresses'!U:U,'Table of addresses'!N:N,"&lt;"&amp;Sheet4!N74),0)</f>
        <v>0</v>
      </c>
      <c r="Q74">
        <f>IF(E74&lt;=1,SUMIFS('Table of addresses'!U:U,'Table of addresses'!N:N,"&lt;"&amp;Sheet4!O74),0)</f>
        <v>0</v>
      </c>
      <c r="S74" t="str">
        <f t="shared" si="35"/>
        <v>0</v>
      </c>
      <c r="T74" t="str">
        <f t="shared" si="36"/>
        <v>804D0400</v>
      </c>
      <c r="U74" t="str">
        <f t="shared" si="41"/>
        <v>02000000</v>
      </c>
      <c r="V74" t="str">
        <f t="shared" si="42"/>
        <v>FC440000</v>
      </c>
      <c r="W74" t="str">
        <f t="shared" si="43"/>
        <v>804D040002000000FC440000</v>
      </c>
      <c r="X74">
        <f t="shared" si="37"/>
        <v>24</v>
      </c>
    </row>
    <row r="75" spans="1:24">
      <c r="A75" t="str">
        <f t="shared" si="27"/>
        <v>C04D0400020000000C450000</v>
      </c>
      <c r="B75" t="str">
        <f t="shared" si="44"/>
        <v>000095DC</v>
      </c>
      <c r="C75" t="str">
        <f t="shared" si="28"/>
        <v>0044DC-0</v>
      </c>
      <c r="D75" t="str">
        <f t="shared" si="29"/>
        <v>02</v>
      </c>
      <c r="E75">
        <f t="shared" si="30"/>
        <v>0</v>
      </c>
      <c r="F75" t="str">
        <f t="shared" si="31"/>
        <v>00</v>
      </c>
      <c r="G75" t="str">
        <f t="shared" si="32"/>
        <v>00</v>
      </c>
      <c r="H75" t="str">
        <f t="shared" si="33"/>
        <v>0000450C</v>
      </c>
      <c r="I75" t="str">
        <f t="shared" si="38"/>
        <v>00044DC0</v>
      </c>
      <c r="K75" t="str" cm="1">
        <f t="array" ref="K75">DEC2HEX(_xlfn.XLOOKUP(VALUE(RIGHT(C75,1)),$AD$3:$AH$3,$AD$4:AH$4)+HEX2DEC(LEFT(C75,6)),8)</f>
        <v>0000465C</v>
      </c>
      <c r="L75" t="str">
        <f t="shared" si="34"/>
        <v>0000468C</v>
      </c>
      <c r="M75" t="str">
        <f t="shared" si="39"/>
        <v>0000450C</v>
      </c>
      <c r="N75">
        <f t="shared" si="40"/>
        <v>18012</v>
      </c>
      <c r="O75">
        <f t="shared" si="40"/>
        <v>18060</v>
      </c>
      <c r="P75">
        <f>IF(VALUE(RIGHT(C75,1))&lt;=1,SUMIFS('Table of addresses'!U:U,'Table of addresses'!N:N,"&lt;"&amp;Sheet4!N75),0)</f>
        <v>0</v>
      </c>
      <c r="Q75">
        <f>IF(E75&lt;=1,SUMIFS('Table of addresses'!U:U,'Table of addresses'!N:N,"&lt;"&amp;Sheet4!O75),0)</f>
        <v>0</v>
      </c>
      <c r="S75" t="str">
        <f t="shared" si="35"/>
        <v>0</v>
      </c>
      <c r="T75" t="str">
        <f t="shared" si="36"/>
        <v>C04D0400</v>
      </c>
      <c r="U75" t="str">
        <f t="shared" si="41"/>
        <v>02000000</v>
      </c>
      <c r="V75" t="str">
        <f t="shared" si="42"/>
        <v>0C450000</v>
      </c>
      <c r="W75" t="str">
        <f t="shared" si="43"/>
        <v>C04D0400020000000C450000</v>
      </c>
      <c r="X75">
        <f t="shared" si="37"/>
        <v>24</v>
      </c>
    </row>
    <row r="76" spans="1:24">
      <c r="A76" t="str">
        <f t="shared" si="27"/>
        <v>C175000002000000F03E0000</v>
      </c>
      <c r="B76" t="str">
        <f t="shared" si="44"/>
        <v>000095E8</v>
      </c>
      <c r="C76" t="str">
        <f t="shared" si="28"/>
        <v>00075C-1</v>
      </c>
      <c r="D76" t="str">
        <f t="shared" si="29"/>
        <v>02</v>
      </c>
      <c r="E76">
        <f t="shared" si="30"/>
        <v>0</v>
      </c>
      <c r="F76" t="str">
        <f t="shared" si="31"/>
        <v>00</v>
      </c>
      <c r="G76" t="str">
        <f t="shared" si="32"/>
        <v>00</v>
      </c>
      <c r="H76" t="str">
        <f t="shared" si="33"/>
        <v>00003EF0</v>
      </c>
      <c r="I76" t="str">
        <f t="shared" si="38"/>
        <v>000078D3</v>
      </c>
      <c r="K76" t="str" cm="1">
        <f t="array" ref="K76">DEC2HEX(_xlfn.XLOOKUP(VALUE(RIGHT(C76,1)),$AD$3:$AH$3,$AD$4:AH$4)+HEX2DEC(LEFT(C76,6)),8)</f>
        <v>0000575C</v>
      </c>
      <c r="L76" t="str">
        <f t="shared" si="34"/>
        <v>00004070</v>
      </c>
      <c r="M76" t="str">
        <f t="shared" si="39"/>
        <v>00003EF0</v>
      </c>
      <c r="N76">
        <f t="shared" si="40"/>
        <v>22364</v>
      </c>
      <c r="O76">
        <f t="shared" si="40"/>
        <v>16496</v>
      </c>
      <c r="P76">
        <f>IF(VALUE(RIGHT(C76,1))&lt;=1,SUMIFS('Table of addresses'!U:U,'Table of addresses'!N:N,"&lt;"&amp;Sheet4!N76),0)</f>
        <v>786</v>
      </c>
      <c r="Q76">
        <f>IF(E76&lt;=1,SUMIFS('Table of addresses'!U:U,'Table of addresses'!N:N,"&lt;"&amp;Sheet4!O76),0)</f>
        <v>0</v>
      </c>
      <c r="S76" t="str">
        <f t="shared" si="35"/>
        <v>1</v>
      </c>
      <c r="T76" t="str">
        <f t="shared" si="36"/>
        <v>D3780000</v>
      </c>
      <c r="U76" t="str">
        <f t="shared" si="41"/>
        <v>02000000</v>
      </c>
      <c r="V76" t="str">
        <f t="shared" si="42"/>
        <v>F03E0000</v>
      </c>
      <c r="W76" t="str">
        <f t="shared" si="43"/>
        <v>D378000002000000F03E0000</v>
      </c>
      <c r="X76">
        <f t="shared" si="37"/>
        <v>24</v>
      </c>
    </row>
    <row r="77" spans="1:24">
      <c r="A77" t="str">
        <f t="shared" si="27"/>
        <v>4176000002000000F83E0000</v>
      </c>
      <c r="B77" t="str">
        <f t="shared" si="44"/>
        <v>000095F4</v>
      </c>
      <c r="C77" t="str">
        <f t="shared" si="28"/>
        <v>000764-1</v>
      </c>
      <c r="D77" t="str">
        <f t="shared" si="29"/>
        <v>02</v>
      </c>
      <c r="E77">
        <f t="shared" si="30"/>
        <v>0</v>
      </c>
      <c r="F77" t="str">
        <f t="shared" si="31"/>
        <v>00</v>
      </c>
      <c r="G77" t="str">
        <f t="shared" si="32"/>
        <v>00</v>
      </c>
      <c r="H77" t="str">
        <f t="shared" si="33"/>
        <v>00003EF8</v>
      </c>
      <c r="I77" t="str">
        <f t="shared" si="38"/>
        <v>00007953</v>
      </c>
      <c r="K77" t="str" cm="1">
        <f t="array" ref="K77">DEC2HEX(_xlfn.XLOOKUP(VALUE(RIGHT(C77,1)),$AD$3:$AH$3,$AD$4:AH$4)+HEX2DEC(LEFT(C77,6)),8)</f>
        <v>00005764</v>
      </c>
      <c r="L77" t="str">
        <f t="shared" si="34"/>
        <v>00004078</v>
      </c>
      <c r="M77" t="str">
        <f t="shared" si="39"/>
        <v>00003EF8</v>
      </c>
      <c r="N77">
        <f t="shared" si="40"/>
        <v>22372</v>
      </c>
      <c r="O77">
        <f t="shared" si="40"/>
        <v>16504</v>
      </c>
      <c r="P77">
        <f>IF(VALUE(RIGHT(C77,1))&lt;=1,SUMIFS('Table of addresses'!U:U,'Table of addresses'!N:N,"&lt;"&amp;Sheet4!N77),0)</f>
        <v>786</v>
      </c>
      <c r="Q77">
        <f>IF(E77&lt;=1,SUMIFS('Table of addresses'!U:U,'Table of addresses'!N:N,"&lt;"&amp;Sheet4!O77),0)</f>
        <v>0</v>
      </c>
      <c r="S77" t="str">
        <f t="shared" si="35"/>
        <v>1</v>
      </c>
      <c r="T77" t="str">
        <f t="shared" si="36"/>
        <v>53790000</v>
      </c>
      <c r="U77" t="str">
        <f t="shared" si="41"/>
        <v>02000000</v>
      </c>
      <c r="V77" t="str">
        <f t="shared" si="42"/>
        <v>F83E0000</v>
      </c>
      <c r="W77" t="str">
        <f t="shared" si="43"/>
        <v>5379000002000000F83E0000</v>
      </c>
      <c r="X77">
        <f t="shared" si="37"/>
        <v>24</v>
      </c>
    </row>
    <row r="78" spans="1:24">
      <c r="A78" t="str">
        <f t="shared" si="27"/>
        <v>0176000002000000003F0000</v>
      </c>
      <c r="B78" t="str">
        <f t="shared" si="44"/>
        <v>00009600</v>
      </c>
      <c r="C78" t="str">
        <f t="shared" si="28"/>
        <v>000760-1</v>
      </c>
      <c r="D78" t="str">
        <f t="shared" si="29"/>
        <v>02</v>
      </c>
      <c r="E78">
        <f t="shared" si="30"/>
        <v>0</v>
      </c>
      <c r="F78" t="str">
        <f t="shared" si="31"/>
        <v>00</v>
      </c>
      <c r="G78" t="str">
        <f t="shared" si="32"/>
        <v>00</v>
      </c>
      <c r="H78" t="str">
        <f t="shared" si="33"/>
        <v>00003F00</v>
      </c>
      <c r="I78" t="str">
        <f t="shared" si="38"/>
        <v>00007913</v>
      </c>
      <c r="K78" t="str" cm="1">
        <f t="array" ref="K78">DEC2HEX(_xlfn.XLOOKUP(VALUE(RIGHT(C78,1)),$AD$3:$AH$3,$AD$4:AH$4)+HEX2DEC(LEFT(C78,6)),8)</f>
        <v>00005760</v>
      </c>
      <c r="L78" t="str">
        <f t="shared" si="34"/>
        <v>00004080</v>
      </c>
      <c r="M78" t="str">
        <f t="shared" si="39"/>
        <v>00003F00</v>
      </c>
      <c r="N78">
        <f t="shared" si="40"/>
        <v>22368</v>
      </c>
      <c r="O78">
        <f t="shared" si="40"/>
        <v>16512</v>
      </c>
      <c r="P78">
        <f>IF(VALUE(RIGHT(C78,1))&lt;=1,SUMIFS('Table of addresses'!U:U,'Table of addresses'!N:N,"&lt;"&amp;Sheet4!N78),0)</f>
        <v>786</v>
      </c>
      <c r="Q78">
        <f>IF(E78&lt;=1,SUMIFS('Table of addresses'!U:U,'Table of addresses'!N:N,"&lt;"&amp;Sheet4!O78),0)</f>
        <v>0</v>
      </c>
      <c r="S78" t="str">
        <f t="shared" si="35"/>
        <v>1</v>
      </c>
      <c r="T78" t="str">
        <f t="shared" si="36"/>
        <v>13790000</v>
      </c>
      <c r="U78" t="str">
        <f t="shared" si="41"/>
        <v>02000000</v>
      </c>
      <c r="V78" t="str">
        <f t="shared" si="42"/>
        <v>003F0000</v>
      </c>
      <c r="W78" t="str">
        <f t="shared" si="43"/>
        <v>1379000002000000003F0000</v>
      </c>
      <c r="X78">
        <f t="shared" si="37"/>
        <v>24</v>
      </c>
    </row>
    <row r="79" spans="1:24">
      <c r="A79" t="str">
        <f t="shared" si="27"/>
        <v>8176000002000000083F0000</v>
      </c>
      <c r="B79" t="str">
        <f t="shared" si="44"/>
        <v>0000960C</v>
      </c>
      <c r="C79" t="str">
        <f t="shared" si="28"/>
        <v>000768-1</v>
      </c>
      <c r="D79" t="str">
        <f t="shared" si="29"/>
        <v>02</v>
      </c>
      <c r="E79">
        <f t="shared" si="30"/>
        <v>0</v>
      </c>
      <c r="F79" t="str">
        <f t="shared" si="31"/>
        <v>00</v>
      </c>
      <c r="G79" t="str">
        <f t="shared" si="32"/>
        <v>00</v>
      </c>
      <c r="H79" t="str">
        <f t="shared" si="33"/>
        <v>00003F08</v>
      </c>
      <c r="I79" t="str">
        <f t="shared" si="38"/>
        <v>00007993</v>
      </c>
      <c r="K79" t="str" cm="1">
        <f t="array" ref="K79">DEC2HEX(_xlfn.XLOOKUP(VALUE(RIGHT(C79,1)),$AD$3:$AH$3,$AD$4:AH$4)+HEX2DEC(LEFT(C79,6)),8)</f>
        <v>00005768</v>
      </c>
      <c r="L79" t="str">
        <f t="shared" si="34"/>
        <v>00004088</v>
      </c>
      <c r="M79" t="str">
        <f t="shared" si="39"/>
        <v>00003F08</v>
      </c>
      <c r="N79">
        <f t="shared" si="40"/>
        <v>22376</v>
      </c>
      <c r="O79">
        <f t="shared" si="40"/>
        <v>16520</v>
      </c>
      <c r="P79">
        <f>IF(VALUE(RIGHT(C79,1))&lt;=1,SUMIFS('Table of addresses'!U:U,'Table of addresses'!N:N,"&lt;"&amp;Sheet4!N79),0)</f>
        <v>786</v>
      </c>
      <c r="Q79">
        <f>IF(E79&lt;=1,SUMIFS('Table of addresses'!U:U,'Table of addresses'!N:N,"&lt;"&amp;Sheet4!O79),0)</f>
        <v>0</v>
      </c>
      <c r="S79" t="str">
        <f t="shared" si="35"/>
        <v>1</v>
      </c>
      <c r="T79" t="str">
        <f t="shared" si="36"/>
        <v>93790000</v>
      </c>
      <c r="U79" t="str">
        <f t="shared" si="41"/>
        <v>02000000</v>
      </c>
      <c r="V79" t="str">
        <f t="shared" si="42"/>
        <v>083F0000</v>
      </c>
      <c r="W79" t="str">
        <f t="shared" si="43"/>
        <v>9379000002000000083F0000</v>
      </c>
      <c r="X79">
        <f t="shared" si="37"/>
        <v>24</v>
      </c>
    </row>
    <row r="80" spans="1:24">
      <c r="A80" t="str">
        <f t="shared" si="27"/>
        <v>0177000002000000103F0000</v>
      </c>
      <c r="B80" t="str">
        <f t="shared" si="44"/>
        <v>00009618</v>
      </c>
      <c r="C80" t="str">
        <f t="shared" si="28"/>
        <v>000770-1</v>
      </c>
      <c r="D80" t="str">
        <f t="shared" si="29"/>
        <v>02</v>
      </c>
      <c r="E80">
        <f t="shared" si="30"/>
        <v>0</v>
      </c>
      <c r="F80" t="str">
        <f t="shared" si="31"/>
        <v>00</v>
      </c>
      <c r="G80" t="str">
        <f t="shared" si="32"/>
        <v>00</v>
      </c>
      <c r="H80" t="str">
        <f t="shared" si="33"/>
        <v>00003F10</v>
      </c>
      <c r="I80" t="str">
        <f t="shared" si="38"/>
        <v>00007A13</v>
      </c>
      <c r="K80" t="str" cm="1">
        <f t="array" ref="K80">DEC2HEX(_xlfn.XLOOKUP(VALUE(RIGHT(C80,1)),$AD$3:$AH$3,$AD$4:AH$4)+HEX2DEC(LEFT(C80,6)),8)</f>
        <v>00005770</v>
      </c>
      <c r="L80" t="str">
        <f t="shared" si="34"/>
        <v>00004090</v>
      </c>
      <c r="M80" t="str">
        <f t="shared" si="39"/>
        <v>00003F10</v>
      </c>
      <c r="N80">
        <f t="shared" si="40"/>
        <v>22384</v>
      </c>
      <c r="O80">
        <f t="shared" si="40"/>
        <v>16528</v>
      </c>
      <c r="P80">
        <f>IF(VALUE(RIGHT(C80,1))&lt;=1,SUMIFS('Table of addresses'!U:U,'Table of addresses'!N:N,"&lt;"&amp;Sheet4!N80),0)</f>
        <v>786</v>
      </c>
      <c r="Q80">
        <f>IF(E80&lt;=1,SUMIFS('Table of addresses'!U:U,'Table of addresses'!N:N,"&lt;"&amp;Sheet4!O80),0)</f>
        <v>0</v>
      </c>
      <c r="S80" t="str">
        <f t="shared" si="35"/>
        <v>1</v>
      </c>
      <c r="T80" t="str">
        <f t="shared" si="36"/>
        <v>137A0000</v>
      </c>
      <c r="U80" t="str">
        <f t="shared" si="41"/>
        <v>02000000</v>
      </c>
      <c r="V80" t="str">
        <f t="shared" si="42"/>
        <v>103F0000</v>
      </c>
      <c r="W80" t="str">
        <f t="shared" si="43"/>
        <v>137A000002000000103F0000</v>
      </c>
      <c r="X80">
        <f t="shared" si="37"/>
        <v>24</v>
      </c>
    </row>
    <row r="81" spans="1:24">
      <c r="A81" t="str">
        <f t="shared" si="27"/>
        <v>C176000002000000143F0000</v>
      </c>
      <c r="B81" t="str">
        <f t="shared" si="44"/>
        <v>00009624</v>
      </c>
      <c r="C81" t="str">
        <f t="shared" si="28"/>
        <v>00076C-1</v>
      </c>
      <c r="D81" t="str">
        <f t="shared" si="29"/>
        <v>02</v>
      </c>
      <c r="E81">
        <f t="shared" si="30"/>
        <v>0</v>
      </c>
      <c r="F81" t="str">
        <f t="shared" si="31"/>
        <v>00</v>
      </c>
      <c r="G81" t="str">
        <f t="shared" si="32"/>
        <v>00</v>
      </c>
      <c r="H81" t="str">
        <f t="shared" si="33"/>
        <v>00003F14</v>
      </c>
      <c r="I81" t="str">
        <f t="shared" si="38"/>
        <v>000079D3</v>
      </c>
      <c r="K81" t="str" cm="1">
        <f t="array" ref="K81">DEC2HEX(_xlfn.XLOOKUP(VALUE(RIGHT(C81,1)),$AD$3:$AH$3,$AD$4:AH$4)+HEX2DEC(LEFT(C81,6)),8)</f>
        <v>0000576C</v>
      </c>
      <c r="L81" t="str">
        <f t="shared" si="34"/>
        <v>00004094</v>
      </c>
      <c r="M81" t="str">
        <f t="shared" si="39"/>
        <v>00003F14</v>
      </c>
      <c r="N81">
        <f t="shared" si="40"/>
        <v>22380</v>
      </c>
      <c r="O81">
        <f t="shared" si="40"/>
        <v>16532</v>
      </c>
      <c r="P81">
        <f>IF(VALUE(RIGHT(C81,1))&lt;=1,SUMIFS('Table of addresses'!U:U,'Table of addresses'!N:N,"&lt;"&amp;Sheet4!N81),0)</f>
        <v>786</v>
      </c>
      <c r="Q81">
        <f>IF(E81&lt;=1,SUMIFS('Table of addresses'!U:U,'Table of addresses'!N:N,"&lt;"&amp;Sheet4!O81),0)</f>
        <v>0</v>
      </c>
      <c r="S81" t="str">
        <f t="shared" si="35"/>
        <v>1</v>
      </c>
      <c r="T81" t="str">
        <f t="shared" si="36"/>
        <v>D3790000</v>
      </c>
      <c r="U81" t="str">
        <f t="shared" si="41"/>
        <v>02000000</v>
      </c>
      <c r="V81" t="str">
        <f t="shared" si="42"/>
        <v>143F0000</v>
      </c>
      <c r="W81" t="str">
        <f t="shared" si="43"/>
        <v>D379000002000000143F0000</v>
      </c>
      <c r="X81">
        <f t="shared" si="37"/>
        <v>24</v>
      </c>
    </row>
    <row r="82" spans="1:24">
      <c r="A82" t="str">
        <f t="shared" si="27"/>
        <v>0172000002000000183F0000</v>
      </c>
      <c r="B82" t="str">
        <f t="shared" si="44"/>
        <v>00009630</v>
      </c>
      <c r="C82" t="str">
        <f t="shared" si="28"/>
        <v>000720-1</v>
      </c>
      <c r="D82" t="str">
        <f t="shared" si="29"/>
        <v>02</v>
      </c>
      <c r="E82">
        <f t="shared" si="30"/>
        <v>0</v>
      </c>
      <c r="F82" t="str">
        <f t="shared" si="31"/>
        <v>00</v>
      </c>
      <c r="G82" t="str">
        <f t="shared" si="32"/>
        <v>00</v>
      </c>
      <c r="H82" t="str">
        <f t="shared" si="33"/>
        <v>00003F18</v>
      </c>
      <c r="I82" t="str">
        <f t="shared" si="38"/>
        <v>00007513</v>
      </c>
      <c r="K82" t="str" cm="1">
        <f t="array" ref="K82">DEC2HEX(_xlfn.XLOOKUP(VALUE(RIGHT(C82,1)),$AD$3:$AH$3,$AD$4:AH$4)+HEX2DEC(LEFT(C82,6)),8)</f>
        <v>00005720</v>
      </c>
      <c r="L82" t="str">
        <f t="shared" si="34"/>
        <v>00004098</v>
      </c>
      <c r="M82" t="str">
        <f t="shared" si="39"/>
        <v>00003F18</v>
      </c>
      <c r="N82">
        <f t="shared" si="40"/>
        <v>22304</v>
      </c>
      <c r="O82">
        <f t="shared" si="40"/>
        <v>16536</v>
      </c>
      <c r="P82">
        <f>IF(VALUE(RIGHT(C82,1))&lt;=1,SUMIFS('Table of addresses'!U:U,'Table of addresses'!N:N,"&lt;"&amp;Sheet4!N82),0)</f>
        <v>786</v>
      </c>
      <c r="Q82">
        <f>IF(E82&lt;=1,SUMIFS('Table of addresses'!U:U,'Table of addresses'!N:N,"&lt;"&amp;Sheet4!O82),0)</f>
        <v>0</v>
      </c>
      <c r="S82" t="str">
        <f t="shared" si="35"/>
        <v>1</v>
      </c>
      <c r="T82" t="str">
        <f t="shared" si="36"/>
        <v>13750000</v>
      </c>
      <c r="U82" t="str">
        <f t="shared" si="41"/>
        <v>02000000</v>
      </c>
      <c r="V82" t="str">
        <f t="shared" si="42"/>
        <v>183F0000</v>
      </c>
      <c r="W82" t="str">
        <f t="shared" si="43"/>
        <v>1375000002000000183F0000</v>
      </c>
      <c r="X82">
        <f t="shared" si="37"/>
        <v>24</v>
      </c>
    </row>
    <row r="83" spans="1:24">
      <c r="A83" t="str">
        <f t="shared" si="27"/>
        <v>81720000020000001C3F0000</v>
      </c>
      <c r="B83" t="str">
        <f t="shared" si="44"/>
        <v>0000963C</v>
      </c>
      <c r="C83" t="str">
        <f t="shared" si="28"/>
        <v>000728-1</v>
      </c>
      <c r="D83" t="str">
        <f t="shared" si="29"/>
        <v>02</v>
      </c>
      <c r="E83">
        <f t="shared" si="30"/>
        <v>0</v>
      </c>
      <c r="F83" t="str">
        <f t="shared" si="31"/>
        <v>00</v>
      </c>
      <c r="G83" t="str">
        <f t="shared" si="32"/>
        <v>00</v>
      </c>
      <c r="H83" t="str">
        <f t="shared" si="33"/>
        <v>00003F1C</v>
      </c>
      <c r="I83" t="str">
        <f t="shared" si="38"/>
        <v>00007593</v>
      </c>
      <c r="K83" t="str" cm="1">
        <f t="array" ref="K83">DEC2HEX(_xlfn.XLOOKUP(VALUE(RIGHT(C83,1)),$AD$3:$AH$3,$AD$4:AH$4)+HEX2DEC(LEFT(C83,6)),8)</f>
        <v>00005728</v>
      </c>
      <c r="L83" t="str">
        <f t="shared" si="34"/>
        <v>0000409C</v>
      </c>
      <c r="M83" t="str">
        <f t="shared" si="39"/>
        <v>00003F1C</v>
      </c>
      <c r="N83">
        <f t="shared" si="40"/>
        <v>22312</v>
      </c>
      <c r="O83">
        <f t="shared" si="40"/>
        <v>16540</v>
      </c>
      <c r="P83">
        <f>IF(VALUE(RIGHT(C83,1))&lt;=1,SUMIFS('Table of addresses'!U:U,'Table of addresses'!N:N,"&lt;"&amp;Sheet4!N83),0)</f>
        <v>786</v>
      </c>
      <c r="Q83">
        <f>IF(E83&lt;=1,SUMIFS('Table of addresses'!U:U,'Table of addresses'!N:N,"&lt;"&amp;Sheet4!O83),0)</f>
        <v>0</v>
      </c>
      <c r="S83" t="str">
        <f t="shared" si="35"/>
        <v>1</v>
      </c>
      <c r="T83" t="str">
        <f t="shared" si="36"/>
        <v>93750000</v>
      </c>
      <c r="U83" t="str">
        <f t="shared" si="41"/>
        <v>02000000</v>
      </c>
      <c r="V83" t="str">
        <f t="shared" si="42"/>
        <v>1C3F0000</v>
      </c>
      <c r="W83" t="str">
        <f t="shared" si="43"/>
        <v>93750000020000001C3F0000</v>
      </c>
      <c r="X83">
        <f t="shared" si="37"/>
        <v>24</v>
      </c>
    </row>
    <row r="84" spans="1:24">
      <c r="A84" t="str">
        <f t="shared" si="27"/>
        <v>4172000002000000203F0000</v>
      </c>
      <c r="B84" t="str">
        <f t="shared" si="44"/>
        <v>00009648</v>
      </c>
      <c r="C84" t="str">
        <f t="shared" si="28"/>
        <v>000724-1</v>
      </c>
      <c r="D84" t="str">
        <f t="shared" si="29"/>
        <v>02</v>
      </c>
      <c r="E84">
        <f t="shared" si="30"/>
        <v>0</v>
      </c>
      <c r="F84" t="str">
        <f t="shared" si="31"/>
        <v>00</v>
      </c>
      <c r="G84" t="str">
        <f t="shared" si="32"/>
        <v>00</v>
      </c>
      <c r="H84" t="str">
        <f t="shared" si="33"/>
        <v>00003F20</v>
      </c>
      <c r="I84" t="str">
        <f t="shared" si="38"/>
        <v>00007553</v>
      </c>
      <c r="K84" t="str" cm="1">
        <f t="array" ref="K84">DEC2HEX(_xlfn.XLOOKUP(VALUE(RIGHT(C84,1)),$AD$3:$AH$3,$AD$4:AH$4)+HEX2DEC(LEFT(C84,6)),8)</f>
        <v>00005724</v>
      </c>
      <c r="L84" t="str">
        <f t="shared" si="34"/>
        <v>000040A0</v>
      </c>
      <c r="M84" t="str">
        <f t="shared" si="39"/>
        <v>00003F20</v>
      </c>
      <c r="N84">
        <f t="shared" si="40"/>
        <v>22308</v>
      </c>
      <c r="O84">
        <f t="shared" si="40"/>
        <v>16544</v>
      </c>
      <c r="P84">
        <f>IF(VALUE(RIGHT(C84,1))&lt;=1,SUMIFS('Table of addresses'!U:U,'Table of addresses'!N:N,"&lt;"&amp;Sheet4!N84),0)</f>
        <v>786</v>
      </c>
      <c r="Q84">
        <f>IF(E84&lt;=1,SUMIFS('Table of addresses'!U:U,'Table of addresses'!N:N,"&lt;"&amp;Sheet4!O84),0)</f>
        <v>0</v>
      </c>
      <c r="S84" t="str">
        <f t="shared" si="35"/>
        <v>1</v>
      </c>
      <c r="T84" t="str">
        <f t="shared" si="36"/>
        <v>53750000</v>
      </c>
      <c r="U84" t="str">
        <f t="shared" si="41"/>
        <v>02000000</v>
      </c>
      <c r="V84" t="str">
        <f t="shared" si="42"/>
        <v>203F0000</v>
      </c>
      <c r="W84" t="str">
        <f t="shared" si="43"/>
        <v>5375000002000000203F0000</v>
      </c>
      <c r="X84">
        <f t="shared" si="37"/>
        <v>24</v>
      </c>
    </row>
    <row r="85" spans="1:24">
      <c r="A85" t="str">
        <f t="shared" si="27"/>
        <v>4174000002000000243F0000</v>
      </c>
      <c r="B85" t="str">
        <f t="shared" si="44"/>
        <v>00009654</v>
      </c>
      <c r="C85" t="str">
        <f t="shared" si="28"/>
        <v>000744-1</v>
      </c>
      <c r="D85" t="str">
        <f t="shared" si="29"/>
        <v>02</v>
      </c>
      <c r="E85">
        <f t="shared" si="30"/>
        <v>0</v>
      </c>
      <c r="F85" t="str">
        <f t="shared" si="31"/>
        <v>00</v>
      </c>
      <c r="G85" t="str">
        <f t="shared" si="32"/>
        <v>00</v>
      </c>
      <c r="H85" t="str">
        <f t="shared" si="33"/>
        <v>00003F24</v>
      </c>
      <c r="I85" t="str">
        <f t="shared" si="38"/>
        <v>00007753</v>
      </c>
      <c r="K85" t="str" cm="1">
        <f t="array" ref="K85">DEC2HEX(_xlfn.XLOOKUP(VALUE(RIGHT(C85,1)),$AD$3:$AH$3,$AD$4:AH$4)+HEX2DEC(LEFT(C85,6)),8)</f>
        <v>00005744</v>
      </c>
      <c r="L85" t="str">
        <f t="shared" si="34"/>
        <v>000040A4</v>
      </c>
      <c r="M85" t="str">
        <f t="shared" si="39"/>
        <v>00003F24</v>
      </c>
      <c r="N85">
        <f t="shared" si="40"/>
        <v>22340</v>
      </c>
      <c r="O85">
        <f t="shared" si="40"/>
        <v>16548</v>
      </c>
      <c r="P85">
        <f>IF(VALUE(RIGHT(C85,1))&lt;=1,SUMIFS('Table of addresses'!U:U,'Table of addresses'!N:N,"&lt;"&amp;Sheet4!N85),0)</f>
        <v>786</v>
      </c>
      <c r="Q85">
        <f>IF(E85&lt;=1,SUMIFS('Table of addresses'!U:U,'Table of addresses'!N:N,"&lt;"&amp;Sheet4!O85),0)</f>
        <v>0</v>
      </c>
      <c r="S85" t="str">
        <f t="shared" si="35"/>
        <v>1</v>
      </c>
      <c r="T85" t="str">
        <f t="shared" si="36"/>
        <v>53770000</v>
      </c>
      <c r="U85" t="str">
        <f t="shared" si="41"/>
        <v>02000000</v>
      </c>
      <c r="V85" t="str">
        <f t="shared" si="42"/>
        <v>243F0000</v>
      </c>
      <c r="W85" t="str">
        <f t="shared" si="43"/>
        <v>5377000002000000243F0000</v>
      </c>
      <c r="X85">
        <f t="shared" si="37"/>
        <v>24</v>
      </c>
    </row>
    <row r="86" spans="1:24">
      <c r="A86" t="str">
        <f t="shared" si="27"/>
        <v>C172000002000000283F0000</v>
      </c>
      <c r="B86" t="str">
        <f t="shared" si="44"/>
        <v>00009660</v>
      </c>
      <c r="C86" t="str">
        <f t="shared" si="28"/>
        <v>00072C-1</v>
      </c>
      <c r="D86" t="str">
        <f t="shared" si="29"/>
        <v>02</v>
      </c>
      <c r="E86">
        <f t="shared" si="30"/>
        <v>0</v>
      </c>
      <c r="F86" t="str">
        <f t="shared" si="31"/>
        <v>00</v>
      </c>
      <c r="G86" t="str">
        <f t="shared" si="32"/>
        <v>00</v>
      </c>
      <c r="H86" t="str">
        <f t="shared" si="33"/>
        <v>00003F28</v>
      </c>
      <c r="I86" t="str">
        <f t="shared" si="38"/>
        <v>000075D3</v>
      </c>
      <c r="K86" t="str" cm="1">
        <f t="array" ref="K86">DEC2HEX(_xlfn.XLOOKUP(VALUE(RIGHT(C86,1)),$AD$3:$AH$3,$AD$4:AH$4)+HEX2DEC(LEFT(C86,6)),8)</f>
        <v>0000572C</v>
      </c>
      <c r="L86" t="str">
        <f t="shared" si="34"/>
        <v>000040A8</v>
      </c>
      <c r="M86" t="str">
        <f t="shared" si="39"/>
        <v>00003F28</v>
      </c>
      <c r="N86">
        <f t="shared" si="40"/>
        <v>22316</v>
      </c>
      <c r="O86">
        <f t="shared" si="40"/>
        <v>16552</v>
      </c>
      <c r="P86">
        <f>IF(VALUE(RIGHT(C86,1))&lt;=1,SUMIFS('Table of addresses'!U:U,'Table of addresses'!N:N,"&lt;"&amp;Sheet4!N86),0)</f>
        <v>786</v>
      </c>
      <c r="Q86">
        <f>IF(E86&lt;=1,SUMIFS('Table of addresses'!U:U,'Table of addresses'!N:N,"&lt;"&amp;Sheet4!O86),0)</f>
        <v>0</v>
      </c>
      <c r="S86" t="str">
        <f t="shared" si="35"/>
        <v>1</v>
      </c>
      <c r="T86" t="str">
        <f t="shared" si="36"/>
        <v>D3750000</v>
      </c>
      <c r="U86" t="str">
        <f t="shared" si="41"/>
        <v>02000000</v>
      </c>
      <c r="V86" t="str">
        <f t="shared" si="42"/>
        <v>283F0000</v>
      </c>
      <c r="W86" t="str">
        <f t="shared" si="43"/>
        <v>D375000002000000283F0000</v>
      </c>
      <c r="X86">
        <f t="shared" si="37"/>
        <v>24</v>
      </c>
    </row>
    <row r="87" spans="1:24">
      <c r="A87" t="str">
        <f t="shared" si="27"/>
        <v>C202000002010000D6010000</v>
      </c>
      <c r="B87" t="str">
        <f t="shared" si="44"/>
        <v>0000966C</v>
      </c>
      <c r="C87" t="str">
        <f t="shared" si="28"/>
        <v>00002C-2</v>
      </c>
      <c r="D87" t="str">
        <f t="shared" si="29"/>
        <v>02</v>
      </c>
      <c r="E87">
        <f t="shared" si="30"/>
        <v>1</v>
      </c>
      <c r="F87" t="str">
        <f t="shared" si="31"/>
        <v>00</v>
      </c>
      <c r="G87" t="str">
        <f t="shared" si="32"/>
        <v>00</v>
      </c>
      <c r="H87" t="str">
        <f t="shared" si="33"/>
        <v>000001D6</v>
      </c>
      <c r="I87" t="str">
        <f t="shared" si="38"/>
        <v>000002C2</v>
      </c>
      <c r="K87" t="str" cm="1">
        <f t="array" ref="K87">DEC2HEX(_xlfn.XLOOKUP(VALUE(RIGHT(C87,1)),$AD$3:$AH$3,$AD$4:AH$4)+HEX2DEC(LEFT(C87,6)),8)</f>
        <v>00009A40</v>
      </c>
      <c r="L87" t="str">
        <f t="shared" si="34"/>
        <v>000051D6</v>
      </c>
      <c r="M87" t="str">
        <f t="shared" si="39"/>
        <v>000001D8</v>
      </c>
      <c r="N87">
        <f t="shared" si="40"/>
        <v>39488</v>
      </c>
      <c r="O87">
        <f t="shared" si="40"/>
        <v>20950</v>
      </c>
      <c r="P87">
        <f>IF(VALUE(RIGHT(C87,1))&lt;=1,SUMIFS('Table of addresses'!U:U,'Table of addresses'!N:N,"&lt;"&amp;Sheet4!N87),0)</f>
        <v>0</v>
      </c>
      <c r="Q87">
        <f>IF(E87&lt;=1,SUMIFS('Table of addresses'!U:U,'Table of addresses'!N:N,"&lt;"&amp;Sheet4!O87),0)</f>
        <v>2</v>
      </c>
      <c r="S87" t="str">
        <f t="shared" si="35"/>
        <v>2</v>
      </c>
      <c r="T87" t="str">
        <f t="shared" si="36"/>
        <v>C2020000</v>
      </c>
      <c r="U87" t="str">
        <f t="shared" si="41"/>
        <v>02010000</v>
      </c>
      <c r="V87" t="str">
        <f t="shared" si="42"/>
        <v>D8010000</v>
      </c>
      <c r="W87" t="str">
        <f t="shared" si="43"/>
        <v>C202000002010000D8010000</v>
      </c>
      <c r="X87">
        <f t="shared" si="37"/>
        <v>24</v>
      </c>
    </row>
    <row r="88" spans="1:24">
      <c r="A88" t="str">
        <f t="shared" si="27"/>
        <v>820500000201000068020000</v>
      </c>
      <c r="B88" t="str">
        <f t="shared" si="44"/>
        <v>00009678</v>
      </c>
      <c r="C88" t="str">
        <f t="shared" si="28"/>
        <v>000058-2</v>
      </c>
      <c r="D88" t="str">
        <f t="shared" si="29"/>
        <v>02</v>
      </c>
      <c r="E88">
        <f t="shared" si="30"/>
        <v>1</v>
      </c>
      <c r="F88" t="str">
        <f t="shared" si="31"/>
        <v>00</v>
      </c>
      <c r="G88" t="str">
        <f t="shared" si="32"/>
        <v>00</v>
      </c>
      <c r="H88" t="str">
        <f t="shared" si="33"/>
        <v>00000268</v>
      </c>
      <c r="I88" t="str">
        <f t="shared" si="38"/>
        <v>00000582</v>
      </c>
      <c r="K88" t="str" cm="1">
        <f t="array" ref="K88">DEC2HEX(_xlfn.XLOOKUP(VALUE(RIGHT(C88,1)),$AD$3:$AH$3,$AD$4:AH$4)+HEX2DEC(LEFT(C88,6)),8)</f>
        <v>00009A6C</v>
      </c>
      <c r="L88" t="str">
        <f t="shared" si="34"/>
        <v>00005268</v>
      </c>
      <c r="M88" t="str">
        <f t="shared" si="39"/>
        <v>00000330</v>
      </c>
      <c r="N88">
        <f t="shared" si="40"/>
        <v>39532</v>
      </c>
      <c r="O88">
        <f t="shared" si="40"/>
        <v>21096</v>
      </c>
      <c r="P88">
        <f>IF(VALUE(RIGHT(C88,1))&lt;=1,SUMIFS('Table of addresses'!U:U,'Table of addresses'!N:N,"&lt;"&amp;Sheet4!N88),0)</f>
        <v>0</v>
      </c>
      <c r="Q88">
        <f>IF(E88&lt;=1,SUMIFS('Table of addresses'!U:U,'Table of addresses'!N:N,"&lt;"&amp;Sheet4!O88),0)</f>
        <v>200</v>
      </c>
      <c r="S88" t="str">
        <f t="shared" si="35"/>
        <v>2</v>
      </c>
      <c r="T88" t="str">
        <f t="shared" si="36"/>
        <v>82050000</v>
      </c>
      <c r="U88" t="str">
        <f t="shared" si="41"/>
        <v>02010000</v>
      </c>
      <c r="V88" t="str">
        <f t="shared" si="42"/>
        <v>30030000</v>
      </c>
      <c r="W88" t="str">
        <f t="shared" si="43"/>
        <v>820500000201000030030000</v>
      </c>
      <c r="X88">
        <f t="shared" si="37"/>
        <v>24</v>
      </c>
    </row>
    <row r="89" spans="1:24">
      <c r="A89" t="str">
        <f t="shared" si="27"/>
        <v>C20500000201000070020000</v>
      </c>
      <c r="B89" t="str">
        <f t="shared" si="44"/>
        <v>00009684</v>
      </c>
      <c r="C89" t="str">
        <f t="shared" si="28"/>
        <v>00005C-2</v>
      </c>
      <c r="D89" t="str">
        <f t="shared" si="29"/>
        <v>02</v>
      </c>
      <c r="E89">
        <f t="shared" si="30"/>
        <v>1</v>
      </c>
      <c r="F89" t="str">
        <f t="shared" si="31"/>
        <v>00</v>
      </c>
      <c r="G89" t="str">
        <f t="shared" si="32"/>
        <v>00</v>
      </c>
      <c r="H89" t="str">
        <f t="shared" si="33"/>
        <v>00000270</v>
      </c>
      <c r="I89" t="str">
        <f t="shared" si="38"/>
        <v>000005C2</v>
      </c>
      <c r="K89" t="str" cm="1">
        <f t="array" ref="K89">DEC2HEX(_xlfn.XLOOKUP(VALUE(RIGHT(C89,1)),$AD$3:$AH$3,$AD$4:AH$4)+HEX2DEC(LEFT(C89,6)),8)</f>
        <v>00009A70</v>
      </c>
      <c r="L89" t="str">
        <f t="shared" si="34"/>
        <v>00005270</v>
      </c>
      <c r="M89" t="str">
        <f t="shared" si="39"/>
        <v>0000034A</v>
      </c>
      <c r="N89">
        <f t="shared" si="40"/>
        <v>39536</v>
      </c>
      <c r="O89">
        <f t="shared" si="40"/>
        <v>21104</v>
      </c>
      <c r="P89">
        <f>IF(VALUE(RIGHT(C89,1))&lt;=1,SUMIFS('Table of addresses'!U:U,'Table of addresses'!N:N,"&lt;"&amp;Sheet4!N89),0)</f>
        <v>0</v>
      </c>
      <c r="Q89">
        <f>IF(E89&lt;=1,SUMIFS('Table of addresses'!U:U,'Table of addresses'!N:N,"&lt;"&amp;Sheet4!O89),0)</f>
        <v>218</v>
      </c>
      <c r="S89" t="str">
        <f t="shared" si="35"/>
        <v>2</v>
      </c>
      <c r="T89" t="str">
        <f t="shared" si="36"/>
        <v>C2050000</v>
      </c>
      <c r="U89" t="str">
        <f t="shared" si="41"/>
        <v>02010000</v>
      </c>
      <c r="V89" t="str">
        <f t="shared" si="42"/>
        <v>4A030000</v>
      </c>
      <c r="W89" t="str">
        <f t="shared" si="43"/>
        <v>C2050000020100004A030000</v>
      </c>
      <c r="X89">
        <f t="shared" si="37"/>
        <v>24</v>
      </c>
    </row>
    <row r="90" spans="1:24">
      <c r="A90" t="str">
        <f t="shared" si="27"/>
        <v>02060000020100007A020000</v>
      </c>
      <c r="B90" t="str">
        <f t="shared" si="44"/>
        <v>00009690</v>
      </c>
      <c r="C90" t="str">
        <f t="shared" si="28"/>
        <v>000060-2</v>
      </c>
      <c r="D90" t="str">
        <f t="shared" si="29"/>
        <v>02</v>
      </c>
      <c r="E90">
        <f t="shared" si="30"/>
        <v>1</v>
      </c>
      <c r="F90" t="str">
        <f t="shared" si="31"/>
        <v>00</v>
      </c>
      <c r="G90" t="str">
        <f t="shared" si="32"/>
        <v>00</v>
      </c>
      <c r="H90" t="str">
        <f t="shared" si="33"/>
        <v>0000027A</v>
      </c>
      <c r="I90" t="str">
        <f t="shared" si="38"/>
        <v>00000602</v>
      </c>
      <c r="K90" t="str" cm="1">
        <f t="array" ref="K90">DEC2HEX(_xlfn.XLOOKUP(VALUE(RIGHT(C90,1)),$AD$3:$AH$3,$AD$4:AH$4)+HEX2DEC(LEFT(C90,6)),8)</f>
        <v>00009A74</v>
      </c>
      <c r="L90" t="str">
        <f t="shared" si="34"/>
        <v>0000527A</v>
      </c>
      <c r="M90" t="str">
        <f t="shared" si="39"/>
        <v>0000036A</v>
      </c>
      <c r="N90">
        <f t="shared" si="40"/>
        <v>39540</v>
      </c>
      <c r="O90">
        <f t="shared" si="40"/>
        <v>21114</v>
      </c>
      <c r="P90">
        <f>IF(VALUE(RIGHT(C90,1))&lt;=1,SUMIFS('Table of addresses'!U:U,'Table of addresses'!N:N,"&lt;"&amp;Sheet4!N90),0)</f>
        <v>0</v>
      </c>
      <c r="Q90">
        <f>IF(E90&lt;=1,SUMIFS('Table of addresses'!U:U,'Table of addresses'!N:N,"&lt;"&amp;Sheet4!O90),0)</f>
        <v>240</v>
      </c>
      <c r="S90" t="str">
        <f t="shared" si="35"/>
        <v>2</v>
      </c>
      <c r="T90" t="str">
        <f t="shared" si="36"/>
        <v>02060000</v>
      </c>
      <c r="U90" t="str">
        <f t="shared" si="41"/>
        <v>02010000</v>
      </c>
      <c r="V90" t="str">
        <f t="shared" si="42"/>
        <v>6A030000</v>
      </c>
      <c r="W90" t="str">
        <f t="shared" si="43"/>
        <v>02060000020100006A030000</v>
      </c>
      <c r="X90">
        <f t="shared" si="37"/>
        <v>24</v>
      </c>
    </row>
    <row r="91" spans="1:24">
      <c r="A91" t="str">
        <f t="shared" si="27"/>
        <v>420600000201000088020000</v>
      </c>
      <c r="B91" t="str">
        <f t="shared" si="44"/>
        <v>0000969C</v>
      </c>
      <c r="C91" t="str">
        <f t="shared" si="28"/>
        <v>000064-2</v>
      </c>
      <c r="D91" t="str">
        <f t="shared" si="29"/>
        <v>02</v>
      </c>
      <c r="E91">
        <f t="shared" si="30"/>
        <v>1</v>
      </c>
      <c r="F91" t="str">
        <f t="shared" si="31"/>
        <v>00</v>
      </c>
      <c r="G91" t="str">
        <f t="shared" si="32"/>
        <v>00</v>
      </c>
      <c r="H91" t="str">
        <f t="shared" si="33"/>
        <v>00000288</v>
      </c>
      <c r="I91" t="str">
        <f t="shared" si="38"/>
        <v>00000642</v>
      </c>
      <c r="K91" t="str" cm="1">
        <f t="array" ref="K91">DEC2HEX(_xlfn.XLOOKUP(VALUE(RIGHT(C91,1)),$AD$3:$AH$3,$AD$4:AH$4)+HEX2DEC(LEFT(C91,6)),8)</f>
        <v>00009A78</v>
      </c>
      <c r="L91" t="str">
        <f t="shared" si="34"/>
        <v>00005288</v>
      </c>
      <c r="M91" t="str">
        <f t="shared" si="39"/>
        <v>00000380</v>
      </c>
      <c r="N91">
        <f t="shared" si="40"/>
        <v>39544</v>
      </c>
      <c r="O91">
        <f t="shared" si="40"/>
        <v>21128</v>
      </c>
      <c r="P91">
        <f>IF(VALUE(RIGHT(C91,1))&lt;=1,SUMIFS('Table of addresses'!U:U,'Table of addresses'!N:N,"&lt;"&amp;Sheet4!N91),0)</f>
        <v>0</v>
      </c>
      <c r="Q91">
        <f>IF(E91&lt;=1,SUMIFS('Table of addresses'!U:U,'Table of addresses'!N:N,"&lt;"&amp;Sheet4!O91),0)</f>
        <v>248</v>
      </c>
      <c r="S91" t="str">
        <f t="shared" si="35"/>
        <v>2</v>
      </c>
      <c r="T91" t="str">
        <f t="shared" si="36"/>
        <v>42060000</v>
      </c>
      <c r="U91" t="str">
        <f t="shared" si="41"/>
        <v>02010000</v>
      </c>
      <c r="V91" t="str">
        <f t="shared" si="42"/>
        <v>80030000</v>
      </c>
      <c r="W91" t="str">
        <f t="shared" si="43"/>
        <v>420600000201000080030000</v>
      </c>
      <c r="X91">
        <f t="shared" si="37"/>
        <v>24</v>
      </c>
    </row>
    <row r="92" spans="1:24">
      <c r="A92" t="str">
        <f t="shared" si="27"/>
        <v>0203000002010000DE010000</v>
      </c>
      <c r="B92" t="str">
        <f t="shared" si="44"/>
        <v>000096A8</v>
      </c>
      <c r="C92" t="str">
        <f t="shared" si="28"/>
        <v>000030-2</v>
      </c>
      <c r="D92" t="str">
        <f t="shared" si="29"/>
        <v>02</v>
      </c>
      <c r="E92">
        <f t="shared" si="30"/>
        <v>1</v>
      </c>
      <c r="F92" t="str">
        <f t="shared" si="31"/>
        <v>00</v>
      </c>
      <c r="G92" t="str">
        <f t="shared" si="32"/>
        <v>00</v>
      </c>
      <c r="H92" t="str">
        <f t="shared" si="33"/>
        <v>000001DE</v>
      </c>
      <c r="I92" t="str">
        <f t="shared" si="38"/>
        <v>00000302</v>
      </c>
      <c r="K92" t="str" cm="1">
        <f t="array" ref="K92">DEC2HEX(_xlfn.XLOOKUP(VALUE(RIGHT(C92,1)),$AD$3:$AH$3,$AD$4:AH$4)+HEX2DEC(LEFT(C92,6)),8)</f>
        <v>00009A44</v>
      </c>
      <c r="L92" t="str">
        <f t="shared" si="34"/>
        <v>000051DE</v>
      </c>
      <c r="M92" t="str">
        <f t="shared" si="39"/>
        <v>00000264</v>
      </c>
      <c r="N92">
        <f t="shared" si="40"/>
        <v>39492</v>
      </c>
      <c r="O92">
        <f t="shared" si="40"/>
        <v>20958</v>
      </c>
      <c r="P92">
        <f>IF(VALUE(RIGHT(C92,1))&lt;=1,SUMIFS('Table of addresses'!U:U,'Table of addresses'!N:N,"&lt;"&amp;Sheet4!N92),0)</f>
        <v>0</v>
      </c>
      <c r="Q92">
        <f>IF(E92&lt;=1,SUMIFS('Table of addresses'!U:U,'Table of addresses'!N:N,"&lt;"&amp;Sheet4!O92),0)</f>
        <v>134</v>
      </c>
      <c r="S92" t="str">
        <f t="shared" si="35"/>
        <v>2</v>
      </c>
      <c r="T92" t="str">
        <f t="shared" si="36"/>
        <v>02030000</v>
      </c>
      <c r="U92" t="str">
        <f t="shared" si="41"/>
        <v>02010000</v>
      </c>
      <c r="V92" t="str">
        <f t="shared" si="42"/>
        <v>64020000</v>
      </c>
      <c r="W92" t="str">
        <f t="shared" si="43"/>
        <v>020300000201000064020000</v>
      </c>
      <c r="X92">
        <f t="shared" si="37"/>
        <v>24</v>
      </c>
    </row>
    <row r="93" spans="1:24">
      <c r="A93" t="str">
        <f t="shared" si="27"/>
        <v>4203000002010000EE010000</v>
      </c>
      <c r="B93" t="str">
        <f t="shared" si="44"/>
        <v>000096B4</v>
      </c>
      <c r="C93" t="str">
        <f t="shared" si="28"/>
        <v>000034-2</v>
      </c>
      <c r="D93" t="str">
        <f t="shared" si="29"/>
        <v>02</v>
      </c>
      <c r="E93">
        <f t="shared" si="30"/>
        <v>1</v>
      </c>
      <c r="F93" t="str">
        <f t="shared" si="31"/>
        <v>00</v>
      </c>
      <c r="G93" t="str">
        <f t="shared" si="32"/>
        <v>00</v>
      </c>
      <c r="H93" t="str">
        <f t="shared" si="33"/>
        <v>000001EE</v>
      </c>
      <c r="I93" t="str">
        <f t="shared" si="38"/>
        <v>00000342</v>
      </c>
      <c r="K93" t="str" cm="1">
        <f t="array" ref="K93">DEC2HEX(_xlfn.XLOOKUP(VALUE(RIGHT(C93,1)),$AD$3:$AH$3,$AD$4:AH$4)+HEX2DEC(LEFT(C93,6)),8)</f>
        <v>00009A48</v>
      </c>
      <c r="L93" t="str">
        <f t="shared" si="34"/>
        <v>000051EE</v>
      </c>
      <c r="M93" t="str">
        <f t="shared" si="39"/>
        <v>00000282</v>
      </c>
      <c r="N93">
        <f t="shared" si="40"/>
        <v>39496</v>
      </c>
      <c r="O93">
        <f t="shared" si="40"/>
        <v>20974</v>
      </c>
      <c r="P93">
        <f>IF(VALUE(RIGHT(C93,1))&lt;=1,SUMIFS('Table of addresses'!U:U,'Table of addresses'!N:N,"&lt;"&amp;Sheet4!N93),0)</f>
        <v>0</v>
      </c>
      <c r="Q93">
        <f>IF(E93&lt;=1,SUMIFS('Table of addresses'!U:U,'Table of addresses'!N:N,"&lt;"&amp;Sheet4!O93),0)</f>
        <v>148</v>
      </c>
      <c r="S93" t="str">
        <f t="shared" si="35"/>
        <v>2</v>
      </c>
      <c r="T93" t="str">
        <f t="shared" si="36"/>
        <v>42030000</v>
      </c>
      <c r="U93" t="str">
        <f t="shared" si="41"/>
        <v>02010000</v>
      </c>
      <c r="V93" t="str">
        <f t="shared" si="42"/>
        <v>82020000</v>
      </c>
      <c r="W93" t="str">
        <f t="shared" si="43"/>
        <v>420300000201000082020000</v>
      </c>
      <c r="X93">
        <f t="shared" si="37"/>
        <v>24</v>
      </c>
    </row>
    <row r="94" spans="1:24">
      <c r="A94" t="str">
        <f t="shared" si="27"/>
        <v>820300000201000006020000</v>
      </c>
      <c r="B94" t="str">
        <f t="shared" si="44"/>
        <v>000096C0</v>
      </c>
      <c r="C94" t="str">
        <f t="shared" si="28"/>
        <v>000038-2</v>
      </c>
      <c r="D94" t="str">
        <f t="shared" si="29"/>
        <v>02</v>
      </c>
      <c r="E94">
        <f t="shared" si="30"/>
        <v>1</v>
      </c>
      <c r="F94" t="str">
        <f t="shared" si="31"/>
        <v>00</v>
      </c>
      <c r="G94" t="str">
        <f t="shared" si="32"/>
        <v>00</v>
      </c>
      <c r="H94" t="str">
        <f t="shared" si="33"/>
        <v>00000206</v>
      </c>
      <c r="I94" t="str">
        <f t="shared" si="38"/>
        <v>00000382</v>
      </c>
      <c r="K94" t="str" cm="1">
        <f t="array" ref="K94">DEC2HEX(_xlfn.XLOOKUP(VALUE(RIGHT(C94,1)),$AD$3:$AH$3,$AD$4:AH$4)+HEX2DEC(LEFT(C94,6)),8)</f>
        <v>00009A4C</v>
      </c>
      <c r="L94" t="str">
        <f t="shared" si="34"/>
        <v>00005206</v>
      </c>
      <c r="M94" t="str">
        <f t="shared" si="39"/>
        <v>000002A4</v>
      </c>
      <c r="N94">
        <f t="shared" si="40"/>
        <v>39500</v>
      </c>
      <c r="O94">
        <f t="shared" si="40"/>
        <v>20998</v>
      </c>
      <c r="P94">
        <f>IF(VALUE(RIGHT(C94,1))&lt;=1,SUMIFS('Table of addresses'!U:U,'Table of addresses'!N:N,"&lt;"&amp;Sheet4!N94),0)</f>
        <v>0</v>
      </c>
      <c r="Q94">
        <f>IF(E94&lt;=1,SUMIFS('Table of addresses'!U:U,'Table of addresses'!N:N,"&lt;"&amp;Sheet4!O94),0)</f>
        <v>158</v>
      </c>
      <c r="S94" t="str">
        <f t="shared" si="35"/>
        <v>2</v>
      </c>
      <c r="T94" t="str">
        <f t="shared" si="36"/>
        <v>82030000</v>
      </c>
      <c r="U94" t="str">
        <f t="shared" si="41"/>
        <v>02010000</v>
      </c>
      <c r="V94" t="str">
        <f t="shared" si="42"/>
        <v>A4020000</v>
      </c>
      <c r="W94" t="str">
        <f t="shared" si="43"/>
        <v>8203000002010000A4020000</v>
      </c>
      <c r="X94">
        <f t="shared" si="37"/>
        <v>24</v>
      </c>
    </row>
    <row r="95" spans="1:24">
      <c r="A95" t="str">
        <f t="shared" si="27"/>
        <v>C20300000201000010020000</v>
      </c>
      <c r="B95" t="str">
        <f t="shared" si="44"/>
        <v>000096CC</v>
      </c>
      <c r="C95" t="str">
        <f t="shared" si="28"/>
        <v>00003C-2</v>
      </c>
      <c r="D95" t="str">
        <f t="shared" si="29"/>
        <v>02</v>
      </c>
      <c r="E95">
        <f t="shared" si="30"/>
        <v>1</v>
      </c>
      <c r="F95" t="str">
        <f t="shared" si="31"/>
        <v>00</v>
      </c>
      <c r="G95" t="str">
        <f t="shared" si="32"/>
        <v>00</v>
      </c>
      <c r="H95" t="str">
        <f t="shared" si="33"/>
        <v>00000210</v>
      </c>
      <c r="I95" t="str">
        <f t="shared" si="38"/>
        <v>000003C2</v>
      </c>
      <c r="K95" t="str" cm="1">
        <f t="array" ref="K95">DEC2HEX(_xlfn.XLOOKUP(VALUE(RIGHT(C95,1)),$AD$3:$AH$3,$AD$4:AH$4)+HEX2DEC(LEFT(C95,6)),8)</f>
        <v>00009A50</v>
      </c>
      <c r="L95" t="str">
        <f t="shared" si="34"/>
        <v>00005210</v>
      </c>
      <c r="M95" t="str">
        <f t="shared" si="39"/>
        <v>000002B0</v>
      </c>
      <c r="N95">
        <f t="shared" si="40"/>
        <v>39504</v>
      </c>
      <c r="O95">
        <f t="shared" si="40"/>
        <v>21008</v>
      </c>
      <c r="P95">
        <f>IF(VALUE(RIGHT(C95,1))&lt;=1,SUMIFS('Table of addresses'!U:U,'Table of addresses'!N:N,"&lt;"&amp;Sheet4!N95),0)</f>
        <v>0</v>
      </c>
      <c r="Q95">
        <f>IF(E95&lt;=1,SUMIFS('Table of addresses'!U:U,'Table of addresses'!N:N,"&lt;"&amp;Sheet4!O95),0)</f>
        <v>160</v>
      </c>
      <c r="S95" t="str">
        <f t="shared" si="35"/>
        <v>2</v>
      </c>
      <c r="T95" t="str">
        <f t="shared" si="36"/>
        <v>C2030000</v>
      </c>
      <c r="U95" t="str">
        <f t="shared" si="41"/>
        <v>02010000</v>
      </c>
      <c r="V95" t="str">
        <f t="shared" si="42"/>
        <v>B0020000</v>
      </c>
      <c r="W95" t="str">
        <f t="shared" si="43"/>
        <v>C203000002010000B0020000</v>
      </c>
      <c r="X95">
        <f t="shared" si="37"/>
        <v>24</v>
      </c>
    </row>
    <row r="96" spans="1:24">
      <c r="A96" t="str">
        <f t="shared" si="27"/>
        <v>020400000201000018020000</v>
      </c>
      <c r="B96" t="str">
        <f t="shared" si="44"/>
        <v>000096D8</v>
      </c>
      <c r="C96" t="str">
        <f t="shared" si="28"/>
        <v>000040-2</v>
      </c>
      <c r="D96" t="str">
        <f t="shared" si="29"/>
        <v>02</v>
      </c>
      <c r="E96">
        <f t="shared" si="30"/>
        <v>1</v>
      </c>
      <c r="F96" t="str">
        <f t="shared" si="31"/>
        <v>00</v>
      </c>
      <c r="G96" t="str">
        <f t="shared" si="32"/>
        <v>00</v>
      </c>
      <c r="H96" t="str">
        <f t="shared" si="33"/>
        <v>00000218</v>
      </c>
      <c r="I96" t="str">
        <f t="shared" si="38"/>
        <v>00000402</v>
      </c>
      <c r="K96" t="str" cm="1">
        <f t="array" ref="K96">DEC2HEX(_xlfn.XLOOKUP(VALUE(RIGHT(C96,1)),$AD$3:$AH$3,$AD$4:AH$4)+HEX2DEC(LEFT(C96,6)),8)</f>
        <v>00009A54</v>
      </c>
      <c r="L96" t="str">
        <f t="shared" si="34"/>
        <v>00005218</v>
      </c>
      <c r="M96" t="str">
        <f t="shared" si="39"/>
        <v>000002B8</v>
      </c>
      <c r="N96">
        <f t="shared" si="40"/>
        <v>39508</v>
      </c>
      <c r="O96">
        <f t="shared" si="40"/>
        <v>21016</v>
      </c>
      <c r="P96">
        <f>IF(VALUE(RIGHT(C96,1))&lt;=1,SUMIFS('Table of addresses'!U:U,'Table of addresses'!N:N,"&lt;"&amp;Sheet4!N96),0)</f>
        <v>0</v>
      </c>
      <c r="Q96">
        <f>IF(E96&lt;=1,SUMIFS('Table of addresses'!U:U,'Table of addresses'!N:N,"&lt;"&amp;Sheet4!O96),0)</f>
        <v>160</v>
      </c>
      <c r="S96" t="str">
        <f t="shared" si="35"/>
        <v>2</v>
      </c>
      <c r="T96" t="str">
        <f t="shared" si="36"/>
        <v>02040000</v>
      </c>
      <c r="U96" t="str">
        <f t="shared" si="41"/>
        <v>02010000</v>
      </c>
      <c r="V96" t="str">
        <f t="shared" si="42"/>
        <v>B8020000</v>
      </c>
      <c r="W96" t="str">
        <f t="shared" si="43"/>
        <v>0204000002010000B8020000</v>
      </c>
      <c r="X96">
        <f t="shared" si="37"/>
        <v>24</v>
      </c>
    </row>
    <row r="97" spans="1:24">
      <c r="A97" t="str">
        <f t="shared" si="27"/>
        <v>C206000002010000A2020000</v>
      </c>
      <c r="B97" t="str">
        <f t="shared" si="44"/>
        <v>000096E4</v>
      </c>
      <c r="C97" t="str">
        <f t="shared" si="28"/>
        <v>00006C-2</v>
      </c>
      <c r="D97" t="str">
        <f t="shared" si="29"/>
        <v>02</v>
      </c>
      <c r="E97">
        <f t="shared" si="30"/>
        <v>1</v>
      </c>
      <c r="F97" t="str">
        <f t="shared" si="31"/>
        <v>00</v>
      </c>
      <c r="G97" t="str">
        <f t="shared" si="32"/>
        <v>00</v>
      </c>
      <c r="H97" t="str">
        <f t="shared" si="33"/>
        <v>000002A2</v>
      </c>
      <c r="I97" t="str">
        <f t="shared" si="38"/>
        <v>000006C2</v>
      </c>
      <c r="K97" t="str" cm="1">
        <f t="array" ref="K97">DEC2HEX(_xlfn.XLOOKUP(VALUE(RIGHT(C97,1)),$AD$3:$AH$3,$AD$4:AH$4)+HEX2DEC(LEFT(C97,6)),8)</f>
        <v>00009A80</v>
      </c>
      <c r="L97" t="str">
        <f t="shared" si="34"/>
        <v>000052A2</v>
      </c>
      <c r="M97" t="str">
        <f t="shared" si="39"/>
        <v>000003A8</v>
      </c>
      <c r="N97">
        <f t="shared" si="40"/>
        <v>39552</v>
      </c>
      <c r="O97">
        <f t="shared" si="40"/>
        <v>21154</v>
      </c>
      <c r="P97">
        <f>IF(VALUE(RIGHT(C97,1))&lt;=1,SUMIFS('Table of addresses'!U:U,'Table of addresses'!N:N,"&lt;"&amp;Sheet4!N97),0)</f>
        <v>0</v>
      </c>
      <c r="Q97">
        <f>IF(E97&lt;=1,SUMIFS('Table of addresses'!U:U,'Table of addresses'!N:N,"&lt;"&amp;Sheet4!O97),0)</f>
        <v>262</v>
      </c>
      <c r="S97" t="str">
        <f t="shared" si="35"/>
        <v>2</v>
      </c>
      <c r="T97" t="str">
        <f t="shared" si="36"/>
        <v>C2060000</v>
      </c>
      <c r="U97" t="str">
        <f t="shared" si="41"/>
        <v>02010000</v>
      </c>
      <c r="V97" t="str">
        <f t="shared" si="42"/>
        <v>A8030000</v>
      </c>
      <c r="W97" t="str">
        <f t="shared" si="43"/>
        <v>C206000002010000A8030000</v>
      </c>
      <c r="X97">
        <f t="shared" si="37"/>
        <v>24</v>
      </c>
    </row>
    <row r="98" spans="1:24">
      <c r="A98" t="str">
        <f t="shared" si="27"/>
        <v>42040000020100002E020000</v>
      </c>
      <c r="B98" t="str">
        <f t="shared" si="44"/>
        <v>000096F0</v>
      </c>
      <c r="C98" t="str">
        <f t="shared" si="28"/>
        <v>000044-2</v>
      </c>
      <c r="D98" t="str">
        <f t="shared" si="29"/>
        <v>02</v>
      </c>
      <c r="E98">
        <f t="shared" si="30"/>
        <v>1</v>
      </c>
      <c r="F98" t="str">
        <f t="shared" si="31"/>
        <v>00</v>
      </c>
      <c r="G98" t="str">
        <f t="shared" si="32"/>
        <v>00</v>
      </c>
      <c r="H98" t="str">
        <f t="shared" si="33"/>
        <v>0000022E</v>
      </c>
      <c r="I98" t="str">
        <f t="shared" si="38"/>
        <v>00000442</v>
      </c>
      <c r="K98" t="str" cm="1">
        <f t="array" ref="K98">DEC2HEX(_xlfn.XLOOKUP(VALUE(RIGHT(C98,1)),$AD$3:$AH$3,$AD$4:AH$4)+HEX2DEC(LEFT(C98,6)),8)</f>
        <v>00009A58</v>
      </c>
      <c r="L98" t="str">
        <f t="shared" si="34"/>
        <v>0000522E</v>
      </c>
      <c r="M98" t="str">
        <f t="shared" si="39"/>
        <v>000002D4</v>
      </c>
      <c r="N98">
        <f t="shared" si="40"/>
        <v>39512</v>
      </c>
      <c r="O98">
        <f t="shared" si="40"/>
        <v>21038</v>
      </c>
      <c r="P98">
        <f>IF(VALUE(RIGHT(C98,1))&lt;=1,SUMIFS('Table of addresses'!U:U,'Table of addresses'!N:N,"&lt;"&amp;Sheet4!N98),0)</f>
        <v>0</v>
      </c>
      <c r="Q98">
        <f>IF(E98&lt;=1,SUMIFS('Table of addresses'!U:U,'Table of addresses'!N:N,"&lt;"&amp;Sheet4!O98),0)</f>
        <v>166</v>
      </c>
      <c r="S98" t="str">
        <f t="shared" si="35"/>
        <v>2</v>
      </c>
      <c r="T98" t="str">
        <f t="shared" si="36"/>
        <v>42040000</v>
      </c>
      <c r="U98" t="str">
        <f t="shared" si="41"/>
        <v>02010000</v>
      </c>
      <c r="V98" t="str">
        <f t="shared" si="42"/>
        <v>D4020000</v>
      </c>
      <c r="W98" t="str">
        <f t="shared" si="43"/>
        <v>4204000002010000D4020000</v>
      </c>
      <c r="X98">
        <f t="shared" si="37"/>
        <v>24</v>
      </c>
    </row>
    <row r="99" spans="1:24">
      <c r="A99" t="str">
        <f t="shared" ref="A99:A130" si="45">MID($AA$1,1+(ROW(A99)-3)*24,24)</f>
        <v>820600000201000092020000</v>
      </c>
      <c r="B99" t="str">
        <f t="shared" si="44"/>
        <v>000096FC</v>
      </c>
      <c r="C99" t="str">
        <f t="shared" ref="C99:C130" si="46">DEC2HEX(_xlfn.BITRSHIFT(HEX2DEC(_xlfn.LET(_xlpm.in,LEFT($A99,8),_xlfn.CONCAT(MID(_xlpm.in,7,2),MID(_xlpm.in,5,2),MID(_xlpm.in,3,2),MID(_xlpm.in,1,2)))),4),6)&amp;"-"&amp;DEC2HEX(_xlfn.BITAND(15,HEX2DEC(_xlfn.LET(_xlpm.in,LEFT($A99,8),_xlfn.CONCAT(MID(_xlpm.in,7,2),MID(_xlpm.in,5,2),MID(_xlpm.in,3,2),MID(_xlpm.in,1,2))))),1)</f>
        <v>000068-2</v>
      </c>
      <c r="D99" t="str">
        <f t="shared" ref="D99:D130" si="47">MID($A99,9,2)</f>
        <v>02</v>
      </c>
      <c r="E99">
        <f t="shared" ref="E99:E130" si="48">HEX2DEC(MID($A99,11,2))</f>
        <v>1</v>
      </c>
      <c r="F99" t="str">
        <f t="shared" ref="F99:F130" si="49">MID($A99,13,2)</f>
        <v>00</v>
      </c>
      <c r="G99" t="str">
        <f t="shared" ref="G99:G130" si="50">MID($A99,15,2)</f>
        <v>00</v>
      </c>
      <c r="H99" t="str">
        <f t="shared" ref="H99:H130" si="51">_xlfn.LET(_xlpm.in,RIGHT($A99,8),_xlfn.CONCAT(MID(_xlpm.in,7,2),MID(_xlpm.in,5,2),MID(_xlpm.in,3,2),MID(_xlpm.in,1,2)))</f>
        <v>00000292</v>
      </c>
      <c r="I99" t="str">
        <f t="shared" si="38"/>
        <v>00000682</v>
      </c>
      <c r="K99" t="str" cm="1">
        <f t="array" ref="K99">DEC2HEX(_xlfn.XLOOKUP(VALUE(RIGHT(C99,1)),$AD$3:$AH$3,$AD$4:AH$4)+HEX2DEC(LEFT(C99,6)),8)</f>
        <v>00009A7C</v>
      </c>
      <c r="L99" t="str">
        <f t="shared" ref="L99:L130" si="52">DEC2HEX(_xlfn.XLOOKUP(E99,AD$3:AH$3,$AD$4:$AH$4)+HEX2DEC(H99),8)</f>
        <v>00005292</v>
      </c>
      <c r="M99" t="str">
        <f t="shared" si="39"/>
        <v>00000398</v>
      </c>
      <c r="N99">
        <f t="shared" si="40"/>
        <v>39548</v>
      </c>
      <c r="O99">
        <f t="shared" si="40"/>
        <v>21138</v>
      </c>
      <c r="P99">
        <f>IF(VALUE(RIGHT(C99,1))&lt;=1,SUMIFS('Table of addresses'!U:U,'Table of addresses'!N:N,"&lt;"&amp;Sheet4!N99),0)</f>
        <v>0</v>
      </c>
      <c r="Q99">
        <f>IF(E99&lt;=1,SUMIFS('Table of addresses'!U:U,'Table of addresses'!N:N,"&lt;"&amp;Sheet4!O99),0)</f>
        <v>262</v>
      </c>
      <c r="S99" t="str">
        <f t="shared" si="35"/>
        <v>2</v>
      </c>
      <c r="T99" t="str">
        <f t="shared" ref="T99:T130" si="53">_xlfn.CONCAT(MID(I99,7,2),MID(I99,5,2),MID(I99,3,2),LEFT(I99,2))</f>
        <v>82060000</v>
      </c>
      <c r="U99" t="str">
        <f t="shared" si="41"/>
        <v>02010000</v>
      </c>
      <c r="V99" t="str">
        <f t="shared" si="42"/>
        <v>98030000</v>
      </c>
      <c r="W99" t="str">
        <f t="shared" si="43"/>
        <v>820600000201000098030000</v>
      </c>
      <c r="X99">
        <f t="shared" si="37"/>
        <v>24</v>
      </c>
    </row>
    <row r="100" spans="1:24">
      <c r="A100" t="str">
        <f t="shared" si="45"/>
        <v>820400000201000034020000</v>
      </c>
      <c r="B100" t="str">
        <f t="shared" si="44"/>
        <v>00009708</v>
      </c>
      <c r="C100" t="str">
        <f t="shared" si="46"/>
        <v>000048-2</v>
      </c>
      <c r="D100" t="str">
        <f t="shared" si="47"/>
        <v>02</v>
      </c>
      <c r="E100">
        <f t="shared" si="48"/>
        <v>1</v>
      </c>
      <c r="F100" t="str">
        <f t="shared" si="49"/>
        <v>00</v>
      </c>
      <c r="G100" t="str">
        <f t="shared" si="50"/>
        <v>00</v>
      </c>
      <c r="H100" t="str">
        <f t="shared" si="51"/>
        <v>00000234</v>
      </c>
      <c r="I100" t="str">
        <f t="shared" si="38"/>
        <v>00000482</v>
      </c>
      <c r="K100" t="str" cm="1">
        <f t="array" ref="K100">DEC2HEX(_xlfn.XLOOKUP(VALUE(RIGHT(C100,1)),$AD$3:$AH$3,$AD$4:AH$4)+HEX2DEC(LEFT(C100,6)),8)</f>
        <v>00009A5C</v>
      </c>
      <c r="L100" t="str">
        <f t="shared" si="52"/>
        <v>00005234</v>
      </c>
      <c r="M100" t="str">
        <f t="shared" si="39"/>
        <v>000002EA</v>
      </c>
      <c r="N100">
        <f t="shared" si="40"/>
        <v>39516</v>
      </c>
      <c r="O100">
        <f t="shared" si="40"/>
        <v>21044</v>
      </c>
      <c r="P100">
        <f>IF(VALUE(RIGHT(C100,1))&lt;=1,SUMIFS('Table of addresses'!U:U,'Table of addresses'!N:N,"&lt;"&amp;Sheet4!N100),0)</f>
        <v>0</v>
      </c>
      <c r="Q100">
        <f>IF(E100&lt;=1,SUMIFS('Table of addresses'!U:U,'Table of addresses'!N:N,"&lt;"&amp;Sheet4!O100),0)</f>
        <v>182</v>
      </c>
      <c r="S100" t="str">
        <f t="shared" si="35"/>
        <v>2</v>
      </c>
      <c r="T100" t="str">
        <f t="shared" si="53"/>
        <v>82040000</v>
      </c>
      <c r="U100" t="str">
        <f t="shared" si="41"/>
        <v>02010000</v>
      </c>
      <c r="V100" t="str">
        <f t="shared" si="42"/>
        <v>EA020000</v>
      </c>
      <c r="W100" t="str">
        <f t="shared" si="43"/>
        <v>8204000002010000EA020000</v>
      </c>
      <c r="X100">
        <f t="shared" si="37"/>
        <v>24</v>
      </c>
    </row>
    <row r="101" spans="1:24">
      <c r="A101" t="str">
        <f t="shared" si="45"/>
        <v>0207000002010000B2020000</v>
      </c>
      <c r="B101" t="str">
        <f t="shared" si="44"/>
        <v>00009714</v>
      </c>
      <c r="C101" t="str">
        <f t="shared" si="46"/>
        <v>000070-2</v>
      </c>
      <c r="D101" t="str">
        <f t="shared" si="47"/>
        <v>02</v>
      </c>
      <c r="E101">
        <f t="shared" si="48"/>
        <v>1</v>
      </c>
      <c r="F101" t="str">
        <f t="shared" si="49"/>
        <v>00</v>
      </c>
      <c r="G101" t="str">
        <f t="shared" si="50"/>
        <v>00</v>
      </c>
      <c r="H101" t="str">
        <f t="shared" si="51"/>
        <v>000002B2</v>
      </c>
      <c r="I101" t="str">
        <f t="shared" si="38"/>
        <v>00000702</v>
      </c>
      <c r="K101" t="str" cm="1">
        <f t="array" ref="K101">DEC2HEX(_xlfn.XLOOKUP(VALUE(RIGHT(C101,1)),$AD$3:$AH$3,$AD$4:AH$4)+HEX2DEC(LEFT(C101,6)),8)</f>
        <v>00009A84</v>
      </c>
      <c r="L101" t="str">
        <f t="shared" si="52"/>
        <v>000052B2</v>
      </c>
      <c r="M101" t="str">
        <f t="shared" si="39"/>
        <v>000003CA</v>
      </c>
      <c r="N101">
        <f t="shared" si="40"/>
        <v>39556</v>
      </c>
      <c r="O101">
        <f t="shared" si="40"/>
        <v>21170</v>
      </c>
      <c r="P101">
        <f>IF(VALUE(RIGHT(C101,1))&lt;=1,SUMIFS('Table of addresses'!U:U,'Table of addresses'!N:N,"&lt;"&amp;Sheet4!N101),0)</f>
        <v>0</v>
      </c>
      <c r="Q101">
        <f>IF(E101&lt;=1,SUMIFS('Table of addresses'!U:U,'Table of addresses'!N:N,"&lt;"&amp;Sheet4!O101),0)</f>
        <v>280</v>
      </c>
      <c r="S101" t="str">
        <f t="shared" si="35"/>
        <v>2</v>
      </c>
      <c r="T101" t="str">
        <f t="shared" si="53"/>
        <v>02070000</v>
      </c>
      <c r="U101" t="str">
        <f t="shared" si="41"/>
        <v>02010000</v>
      </c>
      <c r="V101" t="str">
        <f t="shared" si="42"/>
        <v>CA030000</v>
      </c>
      <c r="W101" t="str">
        <f t="shared" si="43"/>
        <v>0207000002010000CA030000</v>
      </c>
      <c r="X101">
        <f t="shared" si="37"/>
        <v>24</v>
      </c>
    </row>
    <row r="102" spans="1:24">
      <c r="A102" t="str">
        <f t="shared" si="45"/>
        <v>4207000002010000C2020000</v>
      </c>
      <c r="B102" t="str">
        <f t="shared" si="44"/>
        <v>00009720</v>
      </c>
      <c r="C102" t="str">
        <f t="shared" si="46"/>
        <v>000074-2</v>
      </c>
      <c r="D102" t="str">
        <f t="shared" si="47"/>
        <v>02</v>
      </c>
      <c r="E102">
        <f t="shared" si="48"/>
        <v>1</v>
      </c>
      <c r="F102" t="str">
        <f t="shared" si="49"/>
        <v>00</v>
      </c>
      <c r="G102" t="str">
        <f t="shared" si="50"/>
        <v>00</v>
      </c>
      <c r="H102" t="str">
        <f t="shared" si="51"/>
        <v>000002C2</v>
      </c>
      <c r="I102" t="str">
        <f t="shared" si="38"/>
        <v>00000742</v>
      </c>
      <c r="K102" t="str" cm="1">
        <f t="array" ref="K102">DEC2HEX(_xlfn.XLOOKUP(VALUE(RIGHT(C102,1)),$AD$3:$AH$3,$AD$4:AH$4)+HEX2DEC(LEFT(C102,6)),8)</f>
        <v>00009A88</v>
      </c>
      <c r="L102" t="str">
        <f t="shared" si="52"/>
        <v>000052C2</v>
      </c>
      <c r="M102" t="str">
        <f t="shared" si="39"/>
        <v>000003DA</v>
      </c>
      <c r="N102">
        <f t="shared" si="40"/>
        <v>39560</v>
      </c>
      <c r="O102">
        <f t="shared" si="40"/>
        <v>21186</v>
      </c>
      <c r="P102">
        <f>IF(VALUE(RIGHT(C102,1))&lt;=1,SUMIFS('Table of addresses'!U:U,'Table of addresses'!N:N,"&lt;"&amp;Sheet4!N102),0)</f>
        <v>0</v>
      </c>
      <c r="Q102">
        <f>IF(E102&lt;=1,SUMIFS('Table of addresses'!U:U,'Table of addresses'!N:N,"&lt;"&amp;Sheet4!O102),0)</f>
        <v>280</v>
      </c>
      <c r="S102" t="str">
        <f t="shared" si="35"/>
        <v>2</v>
      </c>
      <c r="T102" t="str">
        <f t="shared" si="53"/>
        <v>42070000</v>
      </c>
      <c r="U102" t="str">
        <f t="shared" si="41"/>
        <v>02010000</v>
      </c>
      <c r="V102" t="str">
        <f t="shared" si="42"/>
        <v>DA030000</v>
      </c>
      <c r="W102" t="str">
        <f t="shared" si="43"/>
        <v>4207000002010000DA030000</v>
      </c>
      <c r="X102">
        <f t="shared" si="37"/>
        <v>24</v>
      </c>
    </row>
    <row r="103" spans="1:24">
      <c r="A103" t="str">
        <f t="shared" si="45"/>
        <v>C2040000020100003E020000</v>
      </c>
      <c r="B103" t="str">
        <f t="shared" si="44"/>
        <v>0000972C</v>
      </c>
      <c r="C103" t="str">
        <f t="shared" si="46"/>
        <v>00004C-2</v>
      </c>
      <c r="D103" t="str">
        <f t="shared" si="47"/>
        <v>02</v>
      </c>
      <c r="E103">
        <f t="shared" si="48"/>
        <v>1</v>
      </c>
      <c r="F103" t="str">
        <f t="shared" si="49"/>
        <v>00</v>
      </c>
      <c r="G103" t="str">
        <f t="shared" si="50"/>
        <v>00</v>
      </c>
      <c r="H103" t="str">
        <f t="shared" si="51"/>
        <v>0000023E</v>
      </c>
      <c r="I103" t="str">
        <f t="shared" si="38"/>
        <v>000004C2</v>
      </c>
      <c r="K103" t="str" cm="1">
        <f t="array" ref="K103">DEC2HEX(_xlfn.XLOOKUP(VALUE(RIGHT(C103,1)),$AD$3:$AH$3,$AD$4:AH$4)+HEX2DEC(LEFT(C103,6)),8)</f>
        <v>00009A60</v>
      </c>
      <c r="L103" t="str">
        <f t="shared" si="52"/>
        <v>0000523E</v>
      </c>
      <c r="M103" t="str">
        <f t="shared" si="39"/>
        <v>000002F6</v>
      </c>
      <c r="N103">
        <f t="shared" si="40"/>
        <v>39520</v>
      </c>
      <c r="O103">
        <f t="shared" si="40"/>
        <v>21054</v>
      </c>
      <c r="P103">
        <f>IF(VALUE(RIGHT(C103,1))&lt;=1,SUMIFS('Table of addresses'!U:U,'Table of addresses'!N:N,"&lt;"&amp;Sheet4!N103),0)</f>
        <v>0</v>
      </c>
      <c r="Q103">
        <f>IF(E103&lt;=1,SUMIFS('Table of addresses'!U:U,'Table of addresses'!N:N,"&lt;"&amp;Sheet4!O103),0)</f>
        <v>184</v>
      </c>
      <c r="S103" t="str">
        <f t="shared" si="35"/>
        <v>2</v>
      </c>
      <c r="T103" t="str">
        <f t="shared" si="53"/>
        <v>C2040000</v>
      </c>
      <c r="U103" t="str">
        <f t="shared" si="41"/>
        <v>02010000</v>
      </c>
      <c r="V103" t="str">
        <f t="shared" si="42"/>
        <v>F6020000</v>
      </c>
      <c r="W103" t="str">
        <f t="shared" si="43"/>
        <v>C204000002010000F6020000</v>
      </c>
      <c r="X103">
        <f t="shared" si="37"/>
        <v>24</v>
      </c>
    </row>
    <row r="104" spans="1:24">
      <c r="A104" t="str">
        <f t="shared" si="45"/>
        <v>02050000020100004A020000</v>
      </c>
      <c r="B104" t="str">
        <f t="shared" si="44"/>
        <v>00009738</v>
      </c>
      <c r="C104" t="str">
        <f t="shared" si="46"/>
        <v>000050-2</v>
      </c>
      <c r="D104" t="str">
        <f t="shared" si="47"/>
        <v>02</v>
      </c>
      <c r="E104">
        <f t="shared" si="48"/>
        <v>1</v>
      </c>
      <c r="F104" t="str">
        <f t="shared" si="49"/>
        <v>00</v>
      </c>
      <c r="G104" t="str">
        <f t="shared" si="50"/>
        <v>00</v>
      </c>
      <c r="H104" t="str">
        <f t="shared" si="51"/>
        <v>0000024A</v>
      </c>
      <c r="I104" t="str">
        <f t="shared" si="38"/>
        <v>00000502</v>
      </c>
      <c r="K104" t="str" cm="1">
        <f t="array" ref="K104">DEC2HEX(_xlfn.XLOOKUP(VALUE(RIGHT(C104,1)),$AD$3:$AH$3,$AD$4:AH$4)+HEX2DEC(LEFT(C104,6)),8)</f>
        <v>00009A64</v>
      </c>
      <c r="L104" t="str">
        <f t="shared" si="52"/>
        <v>0000524A</v>
      </c>
      <c r="M104" t="str">
        <f t="shared" si="39"/>
        <v>00000302</v>
      </c>
      <c r="N104">
        <f t="shared" si="40"/>
        <v>39524</v>
      </c>
      <c r="O104">
        <f t="shared" si="40"/>
        <v>21066</v>
      </c>
      <c r="P104">
        <f>IF(VALUE(RIGHT(C104,1))&lt;=1,SUMIFS('Table of addresses'!U:U,'Table of addresses'!N:N,"&lt;"&amp;Sheet4!N104),0)</f>
        <v>0</v>
      </c>
      <c r="Q104">
        <f>IF(E104&lt;=1,SUMIFS('Table of addresses'!U:U,'Table of addresses'!N:N,"&lt;"&amp;Sheet4!O104),0)</f>
        <v>184</v>
      </c>
      <c r="S104" t="str">
        <f t="shared" si="35"/>
        <v>2</v>
      </c>
      <c r="T104" t="str">
        <f t="shared" si="53"/>
        <v>02050000</v>
      </c>
      <c r="U104" t="str">
        <f t="shared" si="41"/>
        <v>02010000</v>
      </c>
      <c r="V104" t="str">
        <f t="shared" si="42"/>
        <v>02030000</v>
      </c>
      <c r="W104" t="str">
        <f t="shared" si="43"/>
        <v>020500000201000002030000</v>
      </c>
      <c r="X104">
        <f t="shared" si="37"/>
        <v>24</v>
      </c>
    </row>
    <row r="105" spans="1:24">
      <c r="A105" t="str">
        <f t="shared" si="45"/>
        <v>4209000002010000DE040000</v>
      </c>
      <c r="B105" t="str">
        <f t="shared" si="44"/>
        <v>00009744</v>
      </c>
      <c r="C105" t="str">
        <f t="shared" si="46"/>
        <v>000094-2</v>
      </c>
      <c r="D105" t="str">
        <f t="shared" si="47"/>
        <v>02</v>
      </c>
      <c r="E105">
        <f t="shared" si="48"/>
        <v>1</v>
      </c>
      <c r="F105" t="str">
        <f t="shared" si="49"/>
        <v>00</v>
      </c>
      <c r="G105" t="str">
        <f t="shared" si="50"/>
        <v>00</v>
      </c>
      <c r="H105" t="str">
        <f t="shared" si="51"/>
        <v>000004DE</v>
      </c>
      <c r="I105" t="str">
        <f t="shared" si="38"/>
        <v>00000942</v>
      </c>
      <c r="K105" t="str" cm="1">
        <f t="array" ref="K105">DEC2HEX(_xlfn.XLOOKUP(VALUE(RIGHT(C105,1)),$AD$3:$AH$3,$AD$4:AH$4)+HEX2DEC(LEFT(C105,6)),8)</f>
        <v>00009AA8</v>
      </c>
      <c r="L105" t="str">
        <f t="shared" si="52"/>
        <v>000054DE</v>
      </c>
      <c r="M105" t="str">
        <f t="shared" si="39"/>
        <v>000007F0</v>
      </c>
      <c r="N105">
        <f t="shared" si="40"/>
        <v>39592</v>
      </c>
      <c r="O105">
        <f t="shared" si="40"/>
        <v>21726</v>
      </c>
      <c r="P105">
        <f>IF(VALUE(RIGHT(C105,1))&lt;=1,SUMIFS('Table of addresses'!U:U,'Table of addresses'!N:N,"&lt;"&amp;Sheet4!N105),0)</f>
        <v>0</v>
      </c>
      <c r="Q105">
        <f>IF(E105&lt;=1,SUMIFS('Table of addresses'!U:U,'Table of addresses'!N:N,"&lt;"&amp;Sheet4!O105),0)</f>
        <v>786</v>
      </c>
      <c r="S105" t="str">
        <f t="shared" si="35"/>
        <v>2</v>
      </c>
      <c r="T105" t="str">
        <f t="shared" si="53"/>
        <v>42090000</v>
      </c>
      <c r="U105" t="str">
        <f t="shared" si="41"/>
        <v>02010000</v>
      </c>
      <c r="V105" t="str">
        <f t="shared" si="42"/>
        <v>F0070000</v>
      </c>
      <c r="W105" t="str">
        <f t="shared" si="43"/>
        <v>4209000002010000F0070000</v>
      </c>
      <c r="X105">
        <f t="shared" si="37"/>
        <v>24</v>
      </c>
    </row>
    <row r="106" spans="1:24">
      <c r="A106" t="str">
        <f t="shared" si="45"/>
        <v>82090000020100001E050000</v>
      </c>
      <c r="B106" t="str">
        <f t="shared" si="44"/>
        <v>00009750</v>
      </c>
      <c r="C106" t="str">
        <f t="shared" si="46"/>
        <v>000098-2</v>
      </c>
      <c r="D106" t="str">
        <f t="shared" si="47"/>
        <v>02</v>
      </c>
      <c r="E106">
        <f t="shared" si="48"/>
        <v>1</v>
      </c>
      <c r="F106" t="str">
        <f t="shared" si="49"/>
        <v>00</v>
      </c>
      <c r="G106" t="str">
        <f t="shared" si="50"/>
        <v>00</v>
      </c>
      <c r="H106" t="str">
        <f t="shared" si="51"/>
        <v>0000051E</v>
      </c>
      <c r="I106" t="str">
        <f t="shared" si="38"/>
        <v>00000982</v>
      </c>
      <c r="K106" t="str" cm="1">
        <f t="array" ref="K106">DEC2HEX(_xlfn.XLOOKUP(VALUE(RIGHT(C106,1)),$AD$3:$AH$3,$AD$4:AH$4)+HEX2DEC(LEFT(C106,6)),8)</f>
        <v>00009AAC</v>
      </c>
      <c r="L106" t="str">
        <f t="shared" si="52"/>
        <v>0000551E</v>
      </c>
      <c r="M106" t="str">
        <f t="shared" si="39"/>
        <v>00000830</v>
      </c>
      <c r="N106">
        <f t="shared" si="40"/>
        <v>39596</v>
      </c>
      <c r="O106">
        <f t="shared" si="40"/>
        <v>21790</v>
      </c>
      <c r="P106">
        <f>IF(VALUE(RIGHT(C106,1))&lt;=1,SUMIFS('Table of addresses'!U:U,'Table of addresses'!N:N,"&lt;"&amp;Sheet4!N106),0)</f>
        <v>0</v>
      </c>
      <c r="Q106">
        <f>IF(E106&lt;=1,SUMIFS('Table of addresses'!U:U,'Table of addresses'!N:N,"&lt;"&amp;Sheet4!O106),0)</f>
        <v>786</v>
      </c>
      <c r="S106" t="str">
        <f t="shared" si="35"/>
        <v>2</v>
      </c>
      <c r="T106" t="str">
        <f t="shared" si="53"/>
        <v>82090000</v>
      </c>
      <c r="U106" t="str">
        <f t="shared" si="41"/>
        <v>02010000</v>
      </c>
      <c r="V106" t="str">
        <f t="shared" si="42"/>
        <v>30080000</v>
      </c>
      <c r="W106" t="str">
        <f t="shared" si="43"/>
        <v>820900000201000030080000</v>
      </c>
      <c r="X106">
        <f t="shared" si="37"/>
        <v>24</v>
      </c>
    </row>
    <row r="107" spans="1:24">
      <c r="A107" t="str">
        <f t="shared" si="45"/>
        <v>C2090000020100005E050000</v>
      </c>
      <c r="B107" t="str">
        <f t="shared" si="44"/>
        <v>0000975C</v>
      </c>
      <c r="C107" t="str">
        <f t="shared" si="46"/>
        <v>00009C-2</v>
      </c>
      <c r="D107" t="str">
        <f t="shared" si="47"/>
        <v>02</v>
      </c>
      <c r="E107">
        <f t="shared" si="48"/>
        <v>1</v>
      </c>
      <c r="F107" t="str">
        <f t="shared" si="49"/>
        <v>00</v>
      </c>
      <c r="G107" t="str">
        <f t="shared" si="50"/>
        <v>00</v>
      </c>
      <c r="H107" t="str">
        <f t="shared" si="51"/>
        <v>0000055E</v>
      </c>
      <c r="I107" t="str">
        <f t="shared" si="38"/>
        <v>000009C2</v>
      </c>
      <c r="K107" t="str" cm="1">
        <f t="array" ref="K107">DEC2HEX(_xlfn.XLOOKUP(VALUE(RIGHT(C107,1)),$AD$3:$AH$3,$AD$4:AH$4)+HEX2DEC(LEFT(C107,6)),8)</f>
        <v>00009AB0</v>
      </c>
      <c r="L107" t="str">
        <f t="shared" si="52"/>
        <v>0000555E</v>
      </c>
      <c r="M107" t="str">
        <f t="shared" si="39"/>
        <v>00000870</v>
      </c>
      <c r="N107">
        <f t="shared" si="40"/>
        <v>39600</v>
      </c>
      <c r="O107">
        <f t="shared" si="40"/>
        <v>21854</v>
      </c>
      <c r="P107">
        <f>IF(VALUE(RIGHT(C107,1))&lt;=1,SUMIFS('Table of addresses'!U:U,'Table of addresses'!N:N,"&lt;"&amp;Sheet4!N107),0)</f>
        <v>0</v>
      </c>
      <c r="Q107">
        <f>IF(E107&lt;=1,SUMIFS('Table of addresses'!U:U,'Table of addresses'!N:N,"&lt;"&amp;Sheet4!O107),0)</f>
        <v>786</v>
      </c>
      <c r="S107" t="str">
        <f t="shared" si="35"/>
        <v>2</v>
      </c>
      <c r="T107" t="str">
        <f t="shared" si="53"/>
        <v>C2090000</v>
      </c>
      <c r="U107" t="str">
        <f t="shared" si="41"/>
        <v>02010000</v>
      </c>
      <c r="V107" t="str">
        <f t="shared" si="42"/>
        <v>70080000</v>
      </c>
      <c r="W107" t="str">
        <f t="shared" si="43"/>
        <v>C20900000201000070080000</v>
      </c>
      <c r="X107">
        <f t="shared" si="37"/>
        <v>24</v>
      </c>
    </row>
    <row r="108" spans="1:24">
      <c r="A108" t="str">
        <f t="shared" si="45"/>
        <v>020A000002010000A2050000</v>
      </c>
      <c r="B108" t="str">
        <f t="shared" si="44"/>
        <v>00009768</v>
      </c>
      <c r="C108" t="str">
        <f t="shared" si="46"/>
        <v>0000A0-2</v>
      </c>
      <c r="D108" t="str">
        <f t="shared" si="47"/>
        <v>02</v>
      </c>
      <c r="E108">
        <f t="shared" si="48"/>
        <v>1</v>
      </c>
      <c r="F108" t="str">
        <f t="shared" si="49"/>
        <v>00</v>
      </c>
      <c r="G108" t="str">
        <f t="shared" si="50"/>
        <v>00</v>
      </c>
      <c r="H108" t="str">
        <f t="shared" si="51"/>
        <v>000005A2</v>
      </c>
      <c r="I108" t="str">
        <f t="shared" si="38"/>
        <v>00000A02</v>
      </c>
      <c r="K108" t="str" cm="1">
        <f t="array" ref="K108">DEC2HEX(_xlfn.XLOOKUP(VALUE(RIGHT(C108,1)),$AD$3:$AH$3,$AD$4:AH$4)+HEX2DEC(LEFT(C108,6)),8)</f>
        <v>00009AB4</v>
      </c>
      <c r="L108" t="str">
        <f t="shared" si="52"/>
        <v>000055A2</v>
      </c>
      <c r="M108" t="str">
        <f t="shared" si="39"/>
        <v>000008B4</v>
      </c>
      <c r="N108">
        <f t="shared" si="40"/>
        <v>39604</v>
      </c>
      <c r="O108">
        <f t="shared" si="40"/>
        <v>21922</v>
      </c>
      <c r="P108">
        <f>IF(VALUE(RIGHT(C108,1))&lt;=1,SUMIFS('Table of addresses'!U:U,'Table of addresses'!N:N,"&lt;"&amp;Sheet4!N108),0)</f>
        <v>0</v>
      </c>
      <c r="Q108">
        <f>IF(E108&lt;=1,SUMIFS('Table of addresses'!U:U,'Table of addresses'!N:N,"&lt;"&amp;Sheet4!O108),0)</f>
        <v>786</v>
      </c>
      <c r="S108" t="str">
        <f t="shared" si="35"/>
        <v>2</v>
      </c>
      <c r="T108" t="str">
        <f t="shared" si="53"/>
        <v>020A0000</v>
      </c>
      <c r="U108" t="str">
        <f t="shared" si="41"/>
        <v>02010000</v>
      </c>
      <c r="V108" t="str">
        <f t="shared" si="42"/>
        <v>B4080000</v>
      </c>
      <c r="W108" t="str">
        <f t="shared" si="43"/>
        <v>020A000002010000B4080000</v>
      </c>
      <c r="X108">
        <f t="shared" si="37"/>
        <v>24</v>
      </c>
    </row>
    <row r="109" spans="1:24">
      <c r="A109" t="str">
        <f t="shared" si="45"/>
        <v>42050000020100005E020000</v>
      </c>
      <c r="B109" t="str">
        <f t="shared" si="44"/>
        <v>00009774</v>
      </c>
      <c r="C109" t="str">
        <f t="shared" si="46"/>
        <v>000054-2</v>
      </c>
      <c r="D109" t="str">
        <f t="shared" si="47"/>
        <v>02</v>
      </c>
      <c r="E109">
        <f t="shared" si="48"/>
        <v>1</v>
      </c>
      <c r="F109" t="str">
        <f t="shared" si="49"/>
        <v>00</v>
      </c>
      <c r="G109" t="str">
        <f t="shared" si="50"/>
        <v>00</v>
      </c>
      <c r="H109" t="str">
        <f t="shared" si="51"/>
        <v>0000025E</v>
      </c>
      <c r="I109" t="str">
        <f t="shared" si="38"/>
        <v>00000542</v>
      </c>
      <c r="K109" t="str" cm="1">
        <f t="array" ref="K109">DEC2HEX(_xlfn.XLOOKUP(VALUE(RIGHT(C109,1)),$AD$3:$AH$3,$AD$4:AH$4)+HEX2DEC(LEFT(C109,6)),8)</f>
        <v>00009A68</v>
      </c>
      <c r="L109" t="str">
        <f t="shared" si="52"/>
        <v>0000525E</v>
      </c>
      <c r="M109" t="str">
        <f t="shared" si="39"/>
        <v>0000030A</v>
      </c>
      <c r="N109">
        <f t="shared" si="40"/>
        <v>39528</v>
      </c>
      <c r="O109">
        <f t="shared" si="40"/>
        <v>21086</v>
      </c>
      <c r="P109">
        <f>IF(VALUE(RIGHT(C109,1))&lt;=1,SUMIFS('Table of addresses'!U:U,'Table of addresses'!N:N,"&lt;"&amp;Sheet4!N109),0)</f>
        <v>0</v>
      </c>
      <c r="Q109">
        <f>IF(E109&lt;=1,SUMIFS('Table of addresses'!U:U,'Table of addresses'!N:N,"&lt;"&amp;Sheet4!O109),0)</f>
        <v>172</v>
      </c>
      <c r="S109" t="str">
        <f t="shared" si="35"/>
        <v>2</v>
      </c>
      <c r="T109" t="str">
        <f t="shared" si="53"/>
        <v>42050000</v>
      </c>
      <c r="U109" t="str">
        <f t="shared" si="41"/>
        <v>02010000</v>
      </c>
      <c r="V109" t="str">
        <f t="shared" si="42"/>
        <v>0A030000</v>
      </c>
      <c r="W109" t="str">
        <f t="shared" si="43"/>
        <v>42050000020100000A030000</v>
      </c>
      <c r="X109">
        <f t="shared" si="37"/>
        <v>24</v>
      </c>
    </row>
    <row r="110" spans="1:24">
      <c r="A110" t="str">
        <f t="shared" si="45"/>
        <v>8207000002010000FA020000</v>
      </c>
      <c r="B110" t="str">
        <f t="shared" si="44"/>
        <v>00009780</v>
      </c>
      <c r="C110" t="str">
        <f t="shared" si="46"/>
        <v>000078-2</v>
      </c>
      <c r="D110" t="str">
        <f t="shared" si="47"/>
        <v>02</v>
      </c>
      <c r="E110">
        <f t="shared" si="48"/>
        <v>1</v>
      </c>
      <c r="F110" t="str">
        <f t="shared" si="49"/>
        <v>00</v>
      </c>
      <c r="G110" t="str">
        <f t="shared" si="50"/>
        <v>00</v>
      </c>
      <c r="H110" t="str">
        <f t="shared" si="51"/>
        <v>000002FA</v>
      </c>
      <c r="I110" t="str">
        <f t="shared" si="38"/>
        <v>00000782</v>
      </c>
      <c r="K110" t="str" cm="1">
        <f t="array" ref="K110">DEC2HEX(_xlfn.XLOOKUP(VALUE(RIGHT(C110,1)),$AD$3:$AH$3,$AD$4:AH$4)+HEX2DEC(LEFT(C110,6)),8)</f>
        <v>00009A8C</v>
      </c>
      <c r="L110" t="str">
        <f t="shared" si="52"/>
        <v>000052FA</v>
      </c>
      <c r="M110" t="str">
        <f t="shared" si="39"/>
        <v>00000404</v>
      </c>
      <c r="N110">
        <f t="shared" si="40"/>
        <v>39564</v>
      </c>
      <c r="O110">
        <f t="shared" si="40"/>
        <v>21242</v>
      </c>
      <c r="P110">
        <f>IF(VALUE(RIGHT(C110,1))&lt;=1,SUMIFS('Table of addresses'!U:U,'Table of addresses'!N:N,"&lt;"&amp;Sheet4!N110),0)</f>
        <v>0</v>
      </c>
      <c r="Q110">
        <f>IF(E110&lt;=1,SUMIFS('Table of addresses'!U:U,'Table of addresses'!N:N,"&lt;"&amp;Sheet4!O110),0)</f>
        <v>266</v>
      </c>
      <c r="S110" t="str">
        <f t="shared" si="35"/>
        <v>2</v>
      </c>
      <c r="T110" t="str">
        <f t="shared" si="53"/>
        <v>82070000</v>
      </c>
      <c r="U110" t="str">
        <f t="shared" si="41"/>
        <v>02010000</v>
      </c>
      <c r="V110" t="str">
        <f t="shared" si="42"/>
        <v>04040000</v>
      </c>
      <c r="W110" t="str">
        <f t="shared" si="43"/>
        <v>820700000201000004040000</v>
      </c>
      <c r="X110">
        <f t="shared" si="37"/>
        <v>24</v>
      </c>
    </row>
    <row r="111" spans="1:24">
      <c r="A111" t="str">
        <f t="shared" si="45"/>
        <v>C2070000020100001A030000</v>
      </c>
      <c r="B111" t="str">
        <f t="shared" si="44"/>
        <v>0000978C</v>
      </c>
      <c r="C111" t="str">
        <f t="shared" si="46"/>
        <v>00007C-2</v>
      </c>
      <c r="D111" t="str">
        <f t="shared" si="47"/>
        <v>02</v>
      </c>
      <c r="E111">
        <f t="shared" si="48"/>
        <v>1</v>
      </c>
      <c r="F111" t="str">
        <f t="shared" si="49"/>
        <v>00</v>
      </c>
      <c r="G111" t="str">
        <f t="shared" si="50"/>
        <v>00</v>
      </c>
      <c r="H111" t="str">
        <f t="shared" si="51"/>
        <v>0000031A</v>
      </c>
      <c r="I111" t="str">
        <f t="shared" si="38"/>
        <v>000007C2</v>
      </c>
      <c r="K111" t="str" cm="1">
        <f t="array" ref="K111">DEC2HEX(_xlfn.XLOOKUP(VALUE(RIGHT(C111,1)),$AD$3:$AH$3,$AD$4:AH$4)+HEX2DEC(LEFT(C111,6)),8)</f>
        <v>00009A90</v>
      </c>
      <c r="L111" t="str">
        <f t="shared" si="52"/>
        <v>0000531A</v>
      </c>
      <c r="M111" t="str">
        <f t="shared" si="39"/>
        <v>00000454</v>
      </c>
      <c r="N111">
        <f t="shared" si="40"/>
        <v>39568</v>
      </c>
      <c r="O111">
        <f t="shared" si="40"/>
        <v>21274</v>
      </c>
      <c r="P111">
        <f>IF(VALUE(RIGHT(C111,1))&lt;=1,SUMIFS('Table of addresses'!U:U,'Table of addresses'!N:N,"&lt;"&amp;Sheet4!N111),0)</f>
        <v>0</v>
      </c>
      <c r="Q111">
        <f>IF(E111&lt;=1,SUMIFS('Table of addresses'!U:U,'Table of addresses'!N:N,"&lt;"&amp;Sheet4!O111),0)</f>
        <v>314</v>
      </c>
      <c r="S111" t="str">
        <f t="shared" si="35"/>
        <v>2</v>
      </c>
      <c r="T111" t="str">
        <f t="shared" si="53"/>
        <v>C2070000</v>
      </c>
      <c r="U111" t="str">
        <f t="shared" si="41"/>
        <v>02010000</v>
      </c>
      <c r="V111" t="str">
        <f t="shared" si="42"/>
        <v>54040000</v>
      </c>
      <c r="W111" t="str">
        <f t="shared" si="43"/>
        <v>C20700000201000054040000</v>
      </c>
      <c r="X111">
        <f t="shared" si="37"/>
        <v>24</v>
      </c>
    </row>
    <row r="112" spans="1:24">
      <c r="A112" t="str">
        <f t="shared" si="45"/>
        <v>020800000201000036030000</v>
      </c>
      <c r="B112" t="str">
        <f t="shared" si="44"/>
        <v>00009798</v>
      </c>
      <c r="C112" t="str">
        <f t="shared" si="46"/>
        <v>000080-2</v>
      </c>
      <c r="D112" t="str">
        <f t="shared" si="47"/>
        <v>02</v>
      </c>
      <c r="E112">
        <f t="shared" si="48"/>
        <v>1</v>
      </c>
      <c r="F112" t="str">
        <f t="shared" si="49"/>
        <v>00</v>
      </c>
      <c r="G112" t="str">
        <f t="shared" si="50"/>
        <v>00</v>
      </c>
      <c r="H112" t="str">
        <f t="shared" si="51"/>
        <v>00000336</v>
      </c>
      <c r="I112" t="str">
        <f t="shared" si="38"/>
        <v>00000802</v>
      </c>
      <c r="K112" t="str" cm="1">
        <f t="array" ref="K112">DEC2HEX(_xlfn.XLOOKUP(VALUE(RIGHT(C112,1)),$AD$3:$AH$3,$AD$4:AH$4)+HEX2DEC(LEFT(C112,6)),8)</f>
        <v>00009A94</v>
      </c>
      <c r="L112" t="str">
        <f t="shared" si="52"/>
        <v>00005336</v>
      </c>
      <c r="M112" t="str">
        <f t="shared" si="39"/>
        <v>00000538</v>
      </c>
      <c r="N112">
        <f t="shared" si="40"/>
        <v>39572</v>
      </c>
      <c r="O112">
        <f t="shared" si="40"/>
        <v>21302</v>
      </c>
      <c r="P112">
        <f>IF(VALUE(RIGHT(C112,1))&lt;=1,SUMIFS('Table of addresses'!U:U,'Table of addresses'!N:N,"&lt;"&amp;Sheet4!N112),0)</f>
        <v>0</v>
      </c>
      <c r="Q112">
        <f>IF(E112&lt;=1,SUMIFS('Table of addresses'!U:U,'Table of addresses'!N:N,"&lt;"&amp;Sheet4!O112),0)</f>
        <v>514</v>
      </c>
      <c r="S112" t="str">
        <f t="shared" si="35"/>
        <v>2</v>
      </c>
      <c r="T112" t="str">
        <f t="shared" si="53"/>
        <v>02080000</v>
      </c>
      <c r="U112" t="str">
        <f t="shared" si="41"/>
        <v>02010000</v>
      </c>
      <c r="V112" t="str">
        <f t="shared" si="42"/>
        <v>38050000</v>
      </c>
      <c r="W112" t="str">
        <f t="shared" si="43"/>
        <v>020800000201000038050000</v>
      </c>
      <c r="X112">
        <f t="shared" si="37"/>
        <v>24</v>
      </c>
    </row>
    <row r="113" spans="1:24">
      <c r="A113" t="str">
        <f t="shared" si="45"/>
        <v>42080000020100007E030000</v>
      </c>
      <c r="B113" t="str">
        <f t="shared" si="44"/>
        <v>000097A4</v>
      </c>
      <c r="C113" t="str">
        <f t="shared" si="46"/>
        <v>000084-2</v>
      </c>
      <c r="D113" t="str">
        <f t="shared" si="47"/>
        <v>02</v>
      </c>
      <c r="E113">
        <f t="shared" si="48"/>
        <v>1</v>
      </c>
      <c r="F113" t="str">
        <f t="shared" si="49"/>
        <v>00</v>
      </c>
      <c r="G113" t="str">
        <f t="shared" si="50"/>
        <v>00</v>
      </c>
      <c r="H113" t="str">
        <f t="shared" si="51"/>
        <v>0000037E</v>
      </c>
      <c r="I113" t="str">
        <f t="shared" si="38"/>
        <v>00000842</v>
      </c>
      <c r="K113" t="str" cm="1">
        <f t="array" ref="K113">DEC2HEX(_xlfn.XLOOKUP(VALUE(RIGHT(C113,1)),$AD$3:$AH$3,$AD$4:AH$4)+HEX2DEC(LEFT(C113,6)),8)</f>
        <v>00009A98</v>
      </c>
      <c r="L113" t="str">
        <f t="shared" si="52"/>
        <v>0000537E</v>
      </c>
      <c r="M113" t="str">
        <f t="shared" si="39"/>
        <v>00000580</v>
      </c>
      <c r="N113">
        <f t="shared" si="40"/>
        <v>39576</v>
      </c>
      <c r="O113">
        <f t="shared" si="40"/>
        <v>21374</v>
      </c>
      <c r="P113">
        <f>IF(VALUE(RIGHT(C113,1))&lt;=1,SUMIFS('Table of addresses'!U:U,'Table of addresses'!N:N,"&lt;"&amp;Sheet4!N113),0)</f>
        <v>0</v>
      </c>
      <c r="Q113">
        <f>IF(E113&lt;=1,SUMIFS('Table of addresses'!U:U,'Table of addresses'!N:N,"&lt;"&amp;Sheet4!O113),0)</f>
        <v>514</v>
      </c>
      <c r="S113" t="str">
        <f t="shared" si="35"/>
        <v>2</v>
      </c>
      <c r="T113" t="str">
        <f t="shared" si="53"/>
        <v>42080000</v>
      </c>
      <c r="U113" t="str">
        <f t="shared" si="41"/>
        <v>02010000</v>
      </c>
      <c r="V113" t="str">
        <f t="shared" si="42"/>
        <v>80050000</v>
      </c>
      <c r="W113" t="str">
        <f t="shared" si="43"/>
        <v>420800000201000080050000</v>
      </c>
      <c r="X113">
        <f t="shared" si="37"/>
        <v>24</v>
      </c>
    </row>
    <row r="114" spans="1:24">
      <c r="A114" t="str">
        <f t="shared" si="45"/>
        <v>8208000002010000AE030000</v>
      </c>
      <c r="B114" t="str">
        <f t="shared" si="44"/>
        <v>000097B0</v>
      </c>
      <c r="C114" t="str">
        <f t="shared" si="46"/>
        <v>000088-2</v>
      </c>
      <c r="D114" t="str">
        <f t="shared" si="47"/>
        <v>02</v>
      </c>
      <c r="E114">
        <f t="shared" si="48"/>
        <v>1</v>
      </c>
      <c r="F114" t="str">
        <f t="shared" si="49"/>
        <v>00</v>
      </c>
      <c r="G114" t="str">
        <f t="shared" si="50"/>
        <v>00</v>
      </c>
      <c r="H114" t="str">
        <f t="shared" si="51"/>
        <v>000003AE</v>
      </c>
      <c r="I114" t="str">
        <f t="shared" si="38"/>
        <v>00000882</v>
      </c>
      <c r="K114" t="str" cm="1">
        <f t="array" ref="K114">DEC2HEX(_xlfn.XLOOKUP(VALUE(RIGHT(C114,1)),$AD$3:$AH$3,$AD$4:AH$4)+HEX2DEC(LEFT(C114,6)),8)</f>
        <v>00009A9C</v>
      </c>
      <c r="L114" t="str">
        <f t="shared" si="52"/>
        <v>000053AE</v>
      </c>
      <c r="M114" t="str">
        <f t="shared" si="39"/>
        <v>000005F0</v>
      </c>
      <c r="N114">
        <f t="shared" si="40"/>
        <v>39580</v>
      </c>
      <c r="O114">
        <f t="shared" si="40"/>
        <v>21422</v>
      </c>
      <c r="P114">
        <f>IF(VALUE(RIGHT(C114,1))&lt;=1,SUMIFS('Table of addresses'!U:U,'Table of addresses'!N:N,"&lt;"&amp;Sheet4!N114),0)</f>
        <v>0</v>
      </c>
      <c r="Q114">
        <f>IF(E114&lt;=1,SUMIFS('Table of addresses'!U:U,'Table of addresses'!N:N,"&lt;"&amp;Sheet4!O114),0)</f>
        <v>578</v>
      </c>
      <c r="S114" t="str">
        <f t="shared" si="35"/>
        <v>2</v>
      </c>
      <c r="T114" t="str">
        <f t="shared" si="53"/>
        <v>82080000</v>
      </c>
      <c r="U114" t="str">
        <f t="shared" si="41"/>
        <v>02010000</v>
      </c>
      <c r="V114" t="str">
        <f t="shared" si="42"/>
        <v>F0050000</v>
      </c>
      <c r="W114" t="str">
        <f t="shared" si="43"/>
        <v>8208000002010000F0050000</v>
      </c>
      <c r="X114">
        <f t="shared" si="37"/>
        <v>24</v>
      </c>
    </row>
    <row r="115" spans="1:24">
      <c r="A115" t="str">
        <f t="shared" si="45"/>
        <v>C20800000201000002040000</v>
      </c>
      <c r="B115" t="str">
        <f t="shared" si="44"/>
        <v>000097BC</v>
      </c>
      <c r="C115" t="str">
        <f t="shared" si="46"/>
        <v>00008C-2</v>
      </c>
      <c r="D115" t="str">
        <f t="shared" si="47"/>
        <v>02</v>
      </c>
      <c r="E115">
        <f t="shared" si="48"/>
        <v>1</v>
      </c>
      <c r="F115" t="str">
        <f t="shared" si="49"/>
        <v>00</v>
      </c>
      <c r="G115" t="str">
        <f t="shared" si="50"/>
        <v>00</v>
      </c>
      <c r="H115" t="str">
        <f t="shared" si="51"/>
        <v>00000402</v>
      </c>
      <c r="I115" t="str">
        <f t="shared" si="38"/>
        <v>000008C2</v>
      </c>
      <c r="K115" t="str" cm="1">
        <f t="array" ref="K115">DEC2HEX(_xlfn.XLOOKUP(VALUE(RIGHT(C115,1)),$AD$3:$AH$3,$AD$4:AH$4)+HEX2DEC(LEFT(C115,6)),8)</f>
        <v>00009AA0</v>
      </c>
      <c r="L115" t="str">
        <f t="shared" si="52"/>
        <v>00005402</v>
      </c>
      <c r="M115" t="str">
        <f t="shared" si="39"/>
        <v>000006AC</v>
      </c>
      <c r="N115">
        <f t="shared" si="40"/>
        <v>39584</v>
      </c>
      <c r="O115">
        <f t="shared" si="40"/>
        <v>21506</v>
      </c>
      <c r="P115">
        <f>IF(VALUE(RIGHT(C115,1))&lt;=1,SUMIFS('Table of addresses'!U:U,'Table of addresses'!N:N,"&lt;"&amp;Sheet4!N115),0)</f>
        <v>0</v>
      </c>
      <c r="Q115">
        <f>IF(E115&lt;=1,SUMIFS('Table of addresses'!U:U,'Table of addresses'!N:N,"&lt;"&amp;Sheet4!O115),0)</f>
        <v>682</v>
      </c>
      <c r="S115" t="str">
        <f t="shared" si="35"/>
        <v>2</v>
      </c>
      <c r="T115" t="str">
        <f t="shared" si="53"/>
        <v>C2080000</v>
      </c>
      <c r="U115" t="str">
        <f t="shared" si="41"/>
        <v>02010000</v>
      </c>
      <c r="V115" t="str">
        <f t="shared" si="42"/>
        <v>AC060000</v>
      </c>
      <c r="W115" t="str">
        <f t="shared" si="43"/>
        <v>C208000002010000AC060000</v>
      </c>
      <c r="X115">
        <f t="shared" si="37"/>
        <v>24</v>
      </c>
    </row>
    <row r="116" spans="1:24">
      <c r="A116" t="str">
        <f t="shared" si="45"/>
        <v>0209000002010000AA040000</v>
      </c>
      <c r="B116" t="str">
        <f t="shared" si="44"/>
        <v>000097C8</v>
      </c>
      <c r="C116" t="str">
        <f t="shared" si="46"/>
        <v>000090-2</v>
      </c>
      <c r="D116" t="str">
        <f t="shared" si="47"/>
        <v>02</v>
      </c>
      <c r="E116">
        <f t="shared" si="48"/>
        <v>1</v>
      </c>
      <c r="F116" t="str">
        <f t="shared" si="49"/>
        <v>00</v>
      </c>
      <c r="G116" t="str">
        <f t="shared" si="50"/>
        <v>00</v>
      </c>
      <c r="H116" t="str">
        <f t="shared" si="51"/>
        <v>000004AA</v>
      </c>
      <c r="I116" t="str">
        <f t="shared" si="38"/>
        <v>00000902</v>
      </c>
      <c r="K116" t="str" cm="1">
        <f t="array" ref="K116">DEC2HEX(_xlfn.XLOOKUP(VALUE(RIGHT(C116,1)),$AD$3:$AH$3,$AD$4:AH$4)+HEX2DEC(LEFT(C116,6)),8)</f>
        <v>00009AA4</v>
      </c>
      <c r="L116" t="str">
        <f t="shared" si="52"/>
        <v>000054AA</v>
      </c>
      <c r="M116" t="str">
        <f t="shared" si="39"/>
        <v>0000077C</v>
      </c>
      <c r="N116">
        <f t="shared" si="40"/>
        <v>39588</v>
      </c>
      <c r="O116">
        <f t="shared" si="40"/>
        <v>21674</v>
      </c>
      <c r="P116">
        <f>IF(VALUE(RIGHT(C116,1))&lt;=1,SUMIFS('Table of addresses'!U:U,'Table of addresses'!N:N,"&lt;"&amp;Sheet4!N116),0)</f>
        <v>0</v>
      </c>
      <c r="Q116">
        <f>IF(E116&lt;=1,SUMIFS('Table of addresses'!U:U,'Table of addresses'!N:N,"&lt;"&amp;Sheet4!O116),0)</f>
        <v>722</v>
      </c>
      <c r="S116" t="str">
        <f t="shared" si="35"/>
        <v>2</v>
      </c>
      <c r="T116" t="str">
        <f t="shared" si="53"/>
        <v>02090000</v>
      </c>
      <c r="U116" t="str">
        <f t="shared" si="41"/>
        <v>02010000</v>
      </c>
      <c r="V116" t="str">
        <f t="shared" si="42"/>
        <v>7C070000</v>
      </c>
      <c r="W116" t="str">
        <f t="shared" si="43"/>
        <v>02090000020100007C070000</v>
      </c>
      <c r="X116">
        <f t="shared" si="37"/>
        <v>24</v>
      </c>
    </row>
    <row r="117" spans="1:24">
      <c r="A117" t="str">
        <f t="shared" si="45"/>
        <v>01750000020000009C050000</v>
      </c>
      <c r="B117" t="str">
        <f t="shared" si="44"/>
        <v>000097D4</v>
      </c>
      <c r="C117" t="str">
        <f t="shared" si="46"/>
        <v>000750-1</v>
      </c>
      <c r="D117" t="str">
        <f t="shared" si="47"/>
        <v>02</v>
      </c>
      <c r="E117">
        <f t="shared" si="48"/>
        <v>0</v>
      </c>
      <c r="F117" t="str">
        <f t="shared" si="49"/>
        <v>00</v>
      </c>
      <c r="G117" t="str">
        <f t="shared" si="50"/>
        <v>00</v>
      </c>
      <c r="H117" t="str">
        <f t="shared" si="51"/>
        <v>0000059C</v>
      </c>
      <c r="I117" t="str">
        <f t="shared" si="38"/>
        <v>00007813</v>
      </c>
      <c r="K117" t="str" cm="1">
        <f t="array" ref="K117">DEC2HEX(_xlfn.XLOOKUP(VALUE(RIGHT(C117,1)),$AD$3:$AH$3,$AD$4:AH$4)+HEX2DEC(LEFT(C117,6)),8)</f>
        <v>00005750</v>
      </c>
      <c r="L117" t="str">
        <f t="shared" si="52"/>
        <v>0000071C</v>
      </c>
      <c r="M117" t="str">
        <f t="shared" si="39"/>
        <v>0000059C</v>
      </c>
      <c r="N117">
        <f t="shared" si="40"/>
        <v>22352</v>
      </c>
      <c r="O117">
        <f t="shared" si="40"/>
        <v>1820</v>
      </c>
      <c r="P117">
        <f>IF(VALUE(RIGHT(C117,1))&lt;=1,SUMIFS('Table of addresses'!U:U,'Table of addresses'!N:N,"&lt;"&amp;Sheet4!N117),0)</f>
        <v>786</v>
      </c>
      <c r="Q117">
        <f>IF(E117&lt;=1,SUMIFS('Table of addresses'!U:U,'Table of addresses'!N:N,"&lt;"&amp;Sheet4!O117),0)</f>
        <v>0</v>
      </c>
      <c r="S117" t="str">
        <f t="shared" si="35"/>
        <v>1</v>
      </c>
      <c r="T117" t="str">
        <f t="shared" si="53"/>
        <v>13780000</v>
      </c>
      <c r="U117" t="str">
        <f t="shared" si="41"/>
        <v>02000000</v>
      </c>
      <c r="V117" t="str">
        <f t="shared" si="42"/>
        <v>9C050000</v>
      </c>
      <c r="W117" t="str">
        <f t="shared" si="43"/>
        <v>13780000020000009C050000</v>
      </c>
      <c r="X117">
        <f t="shared" si="37"/>
        <v>24</v>
      </c>
    </row>
    <row r="118" spans="1:24">
      <c r="A118" t="str">
        <f t="shared" si="45"/>
        <v>4173000002000000B40C0000</v>
      </c>
      <c r="B118" t="str">
        <f t="shared" si="44"/>
        <v>000097E0</v>
      </c>
      <c r="C118" t="str">
        <f t="shared" si="46"/>
        <v>000734-1</v>
      </c>
      <c r="D118" t="str">
        <f t="shared" si="47"/>
        <v>02</v>
      </c>
      <c r="E118">
        <f t="shared" si="48"/>
        <v>0</v>
      </c>
      <c r="F118" t="str">
        <f t="shared" si="49"/>
        <v>00</v>
      </c>
      <c r="G118" t="str">
        <f t="shared" si="50"/>
        <v>00</v>
      </c>
      <c r="H118" t="str">
        <f t="shared" si="51"/>
        <v>00000CB4</v>
      </c>
      <c r="I118" t="str">
        <f t="shared" si="38"/>
        <v>00007653</v>
      </c>
      <c r="K118" t="str" cm="1">
        <f t="array" ref="K118">DEC2HEX(_xlfn.XLOOKUP(VALUE(RIGHT(C118,1)),$AD$3:$AH$3,$AD$4:AH$4)+HEX2DEC(LEFT(C118,6)),8)</f>
        <v>00005734</v>
      </c>
      <c r="L118" t="str">
        <f t="shared" si="52"/>
        <v>00000E34</v>
      </c>
      <c r="M118" t="str">
        <f t="shared" si="39"/>
        <v>00000CB4</v>
      </c>
      <c r="N118">
        <f t="shared" si="40"/>
        <v>22324</v>
      </c>
      <c r="O118">
        <f t="shared" si="40"/>
        <v>3636</v>
      </c>
      <c r="P118">
        <f>IF(VALUE(RIGHT(C118,1))&lt;=1,SUMIFS('Table of addresses'!U:U,'Table of addresses'!N:N,"&lt;"&amp;Sheet4!N118),0)</f>
        <v>786</v>
      </c>
      <c r="Q118">
        <f>IF(E118&lt;=1,SUMIFS('Table of addresses'!U:U,'Table of addresses'!N:N,"&lt;"&amp;Sheet4!O118),0)</f>
        <v>0</v>
      </c>
      <c r="S118" t="str">
        <f t="shared" si="35"/>
        <v>1</v>
      </c>
      <c r="T118" t="str">
        <f t="shared" si="53"/>
        <v>53760000</v>
      </c>
      <c r="U118" t="str">
        <f t="shared" si="41"/>
        <v>02000000</v>
      </c>
      <c r="V118" t="str">
        <f t="shared" si="42"/>
        <v>B40C0000</v>
      </c>
      <c r="W118" t="str">
        <f t="shared" si="43"/>
        <v>5376000002000000B40C0000</v>
      </c>
      <c r="X118">
        <f t="shared" si="37"/>
        <v>24</v>
      </c>
    </row>
    <row r="119" spans="1:24">
      <c r="A119" t="str">
        <f t="shared" si="45"/>
        <v>017300000200000080110000</v>
      </c>
      <c r="B119" t="str">
        <f t="shared" si="44"/>
        <v>000097EC</v>
      </c>
      <c r="C119" t="str">
        <f t="shared" si="46"/>
        <v>000730-1</v>
      </c>
      <c r="D119" t="str">
        <f t="shared" si="47"/>
        <v>02</v>
      </c>
      <c r="E119">
        <f t="shared" si="48"/>
        <v>0</v>
      </c>
      <c r="F119" t="str">
        <f t="shared" si="49"/>
        <v>00</v>
      </c>
      <c r="G119" t="str">
        <f t="shared" si="50"/>
        <v>00</v>
      </c>
      <c r="H119" t="str">
        <f t="shared" si="51"/>
        <v>00001180</v>
      </c>
      <c r="I119" t="str">
        <f t="shared" si="38"/>
        <v>00007613</v>
      </c>
      <c r="K119" t="str" cm="1">
        <f t="array" ref="K119">DEC2HEX(_xlfn.XLOOKUP(VALUE(RIGHT(C119,1)),$AD$3:$AH$3,$AD$4:AH$4)+HEX2DEC(LEFT(C119,6)),8)</f>
        <v>00005730</v>
      </c>
      <c r="L119" t="str">
        <f t="shared" si="52"/>
        <v>00001300</v>
      </c>
      <c r="M119" t="str">
        <f t="shared" si="39"/>
        <v>00001180</v>
      </c>
      <c r="N119">
        <f t="shared" si="40"/>
        <v>22320</v>
      </c>
      <c r="O119">
        <f t="shared" si="40"/>
        <v>4864</v>
      </c>
      <c r="P119">
        <f>IF(VALUE(RIGHT(C119,1))&lt;=1,SUMIFS('Table of addresses'!U:U,'Table of addresses'!N:N,"&lt;"&amp;Sheet4!N119),0)</f>
        <v>786</v>
      </c>
      <c r="Q119">
        <f>IF(E119&lt;=1,SUMIFS('Table of addresses'!U:U,'Table of addresses'!N:N,"&lt;"&amp;Sheet4!O119),0)</f>
        <v>0</v>
      </c>
      <c r="S119" t="str">
        <f t="shared" si="35"/>
        <v>1</v>
      </c>
      <c r="T119" t="str">
        <f t="shared" si="53"/>
        <v>13760000</v>
      </c>
      <c r="U119" t="str">
        <f t="shared" si="41"/>
        <v>02000000</v>
      </c>
      <c r="V119" t="str">
        <f t="shared" si="42"/>
        <v>80110000</v>
      </c>
      <c r="W119" t="str">
        <f t="shared" si="43"/>
        <v>137600000200000080110000</v>
      </c>
      <c r="X119">
        <f t="shared" si="37"/>
        <v>24</v>
      </c>
    </row>
    <row r="120" spans="1:24">
      <c r="A120" t="str">
        <f t="shared" si="45"/>
        <v>4171000002000000C4130000</v>
      </c>
      <c r="B120" t="str">
        <f t="shared" si="44"/>
        <v>000097F8</v>
      </c>
      <c r="C120" t="str">
        <f t="shared" si="46"/>
        <v>000714-1</v>
      </c>
      <c r="D120" t="str">
        <f t="shared" si="47"/>
        <v>02</v>
      </c>
      <c r="E120">
        <f t="shared" si="48"/>
        <v>0</v>
      </c>
      <c r="F120" t="str">
        <f t="shared" si="49"/>
        <v>00</v>
      </c>
      <c r="G120" t="str">
        <f t="shared" si="50"/>
        <v>00</v>
      </c>
      <c r="H120" t="str">
        <f t="shared" si="51"/>
        <v>000013C4</v>
      </c>
      <c r="I120" t="str">
        <f t="shared" si="38"/>
        <v>00007453</v>
      </c>
      <c r="K120" t="str" cm="1">
        <f t="array" ref="K120">DEC2HEX(_xlfn.XLOOKUP(VALUE(RIGHT(C120,1)),$AD$3:$AH$3,$AD$4:AH$4)+HEX2DEC(LEFT(C120,6)),8)</f>
        <v>00005714</v>
      </c>
      <c r="L120" t="str">
        <f t="shared" si="52"/>
        <v>00001544</v>
      </c>
      <c r="M120" t="str">
        <f t="shared" si="39"/>
        <v>000013C4</v>
      </c>
      <c r="N120">
        <f t="shared" si="40"/>
        <v>22292</v>
      </c>
      <c r="O120">
        <f t="shared" si="40"/>
        <v>5444</v>
      </c>
      <c r="P120">
        <f>IF(VALUE(RIGHT(C120,1))&lt;=1,SUMIFS('Table of addresses'!U:U,'Table of addresses'!N:N,"&lt;"&amp;Sheet4!N120),0)</f>
        <v>786</v>
      </c>
      <c r="Q120">
        <f>IF(E120&lt;=1,SUMIFS('Table of addresses'!U:U,'Table of addresses'!N:N,"&lt;"&amp;Sheet4!O120),0)</f>
        <v>0</v>
      </c>
      <c r="S120" t="str">
        <f t="shared" si="35"/>
        <v>1</v>
      </c>
      <c r="T120" t="str">
        <f t="shared" si="53"/>
        <v>53740000</v>
      </c>
      <c r="U120" t="str">
        <f t="shared" si="41"/>
        <v>02000000</v>
      </c>
      <c r="V120" t="str">
        <f t="shared" si="42"/>
        <v>C4130000</v>
      </c>
      <c r="W120" t="str">
        <f t="shared" si="43"/>
        <v>5374000002000000C4130000</v>
      </c>
      <c r="X120">
        <f t="shared" si="37"/>
        <v>24</v>
      </c>
    </row>
    <row r="121" spans="1:24">
      <c r="A121" t="str">
        <f t="shared" si="45"/>
        <v>0171000002000000D4130000</v>
      </c>
      <c r="B121" t="str">
        <f t="shared" si="44"/>
        <v>00009804</v>
      </c>
      <c r="C121" t="str">
        <f t="shared" si="46"/>
        <v>000710-1</v>
      </c>
      <c r="D121" t="str">
        <f t="shared" si="47"/>
        <v>02</v>
      </c>
      <c r="E121">
        <f t="shared" si="48"/>
        <v>0</v>
      </c>
      <c r="F121" t="str">
        <f t="shared" si="49"/>
        <v>00</v>
      </c>
      <c r="G121" t="str">
        <f t="shared" si="50"/>
        <v>00</v>
      </c>
      <c r="H121" t="str">
        <f t="shared" si="51"/>
        <v>000013D4</v>
      </c>
      <c r="I121" t="str">
        <f t="shared" si="38"/>
        <v>00007413</v>
      </c>
      <c r="K121" t="str" cm="1">
        <f t="array" ref="K121">DEC2HEX(_xlfn.XLOOKUP(VALUE(RIGHT(C121,1)),$AD$3:$AH$3,$AD$4:AH$4)+HEX2DEC(LEFT(C121,6)),8)</f>
        <v>00005710</v>
      </c>
      <c r="L121" t="str">
        <f t="shared" si="52"/>
        <v>00001554</v>
      </c>
      <c r="M121" t="str">
        <f t="shared" si="39"/>
        <v>000013D4</v>
      </c>
      <c r="N121">
        <f t="shared" si="40"/>
        <v>22288</v>
      </c>
      <c r="O121">
        <f t="shared" si="40"/>
        <v>5460</v>
      </c>
      <c r="P121">
        <f>IF(VALUE(RIGHT(C121,1))&lt;=1,SUMIFS('Table of addresses'!U:U,'Table of addresses'!N:N,"&lt;"&amp;Sheet4!N121),0)</f>
        <v>786</v>
      </c>
      <c r="Q121">
        <f>IF(E121&lt;=1,SUMIFS('Table of addresses'!U:U,'Table of addresses'!N:N,"&lt;"&amp;Sheet4!O121),0)</f>
        <v>0</v>
      </c>
      <c r="S121" t="str">
        <f t="shared" si="35"/>
        <v>1</v>
      </c>
      <c r="T121" t="str">
        <f t="shared" si="53"/>
        <v>13740000</v>
      </c>
      <c r="U121" t="str">
        <f t="shared" si="41"/>
        <v>02000000</v>
      </c>
      <c r="V121" t="str">
        <f t="shared" si="42"/>
        <v>D4130000</v>
      </c>
      <c r="W121" t="str">
        <f t="shared" si="43"/>
        <v>1374000002000000D4130000</v>
      </c>
      <c r="X121">
        <f t="shared" si="37"/>
        <v>24</v>
      </c>
    </row>
    <row r="122" spans="1:24">
      <c r="A122" t="str">
        <f t="shared" si="45"/>
        <v>8200000002010000BC000000</v>
      </c>
      <c r="B122" t="str">
        <f t="shared" si="44"/>
        <v>00009810</v>
      </c>
      <c r="C122" t="str">
        <f t="shared" si="46"/>
        <v>000008-2</v>
      </c>
      <c r="D122" t="str">
        <f t="shared" si="47"/>
        <v>02</v>
      </c>
      <c r="E122">
        <f t="shared" si="48"/>
        <v>1</v>
      </c>
      <c r="F122" t="str">
        <f t="shared" si="49"/>
        <v>00</v>
      </c>
      <c r="G122" t="str">
        <f t="shared" si="50"/>
        <v>00</v>
      </c>
      <c r="H122" t="str">
        <f t="shared" si="51"/>
        <v>000000BC</v>
      </c>
      <c r="I122" t="str">
        <f t="shared" si="38"/>
        <v>00000082</v>
      </c>
      <c r="K122" t="str" cm="1">
        <f t="array" ref="K122">DEC2HEX(_xlfn.XLOOKUP(VALUE(RIGHT(C122,1)),$AD$3:$AH$3,$AD$4:AH$4)+HEX2DEC(LEFT(C122,6)),8)</f>
        <v>00009A1C</v>
      </c>
      <c r="L122" t="str">
        <f t="shared" si="52"/>
        <v>000050BC</v>
      </c>
      <c r="M122" t="str">
        <f t="shared" si="39"/>
        <v>000000BC</v>
      </c>
      <c r="N122">
        <f t="shared" si="40"/>
        <v>39452</v>
      </c>
      <c r="O122">
        <f t="shared" si="40"/>
        <v>20668</v>
      </c>
      <c r="P122">
        <f>IF(VALUE(RIGHT(C122,1))&lt;=1,SUMIFS('Table of addresses'!U:U,'Table of addresses'!N:N,"&lt;"&amp;Sheet4!N122),0)</f>
        <v>0</v>
      </c>
      <c r="Q122">
        <f>IF(E122&lt;=1,SUMIFS('Table of addresses'!U:U,'Table of addresses'!N:N,"&lt;"&amp;Sheet4!O122),0)</f>
        <v>0</v>
      </c>
      <c r="S122" t="str">
        <f t="shared" si="35"/>
        <v>2</v>
      </c>
      <c r="T122" t="str">
        <f t="shared" si="53"/>
        <v>82000000</v>
      </c>
      <c r="U122" t="str">
        <f t="shared" si="41"/>
        <v>02010000</v>
      </c>
      <c r="V122" t="str">
        <f t="shared" si="42"/>
        <v>BC000000</v>
      </c>
      <c r="W122" t="str">
        <f t="shared" si="43"/>
        <v>8200000002010000BC000000</v>
      </c>
      <c r="X122">
        <f t="shared" si="37"/>
        <v>24</v>
      </c>
    </row>
    <row r="123" spans="1:24">
      <c r="A123" t="str">
        <f t="shared" si="45"/>
        <v>C200000002010000CE000000</v>
      </c>
      <c r="B123" t="str">
        <f t="shared" si="44"/>
        <v>0000981C</v>
      </c>
      <c r="C123" t="str">
        <f t="shared" si="46"/>
        <v>00000C-2</v>
      </c>
      <c r="D123" t="str">
        <f t="shared" si="47"/>
        <v>02</v>
      </c>
      <c r="E123">
        <f t="shared" si="48"/>
        <v>1</v>
      </c>
      <c r="F123" t="str">
        <f t="shared" si="49"/>
        <v>00</v>
      </c>
      <c r="G123" t="str">
        <f t="shared" si="50"/>
        <v>00</v>
      </c>
      <c r="H123" t="str">
        <f t="shared" si="51"/>
        <v>000000CE</v>
      </c>
      <c r="I123" t="str">
        <f t="shared" si="38"/>
        <v>000000C2</v>
      </c>
      <c r="K123" t="str" cm="1">
        <f t="array" ref="K123">DEC2HEX(_xlfn.XLOOKUP(VALUE(RIGHT(C123,1)),$AD$3:$AH$3,$AD$4:AH$4)+HEX2DEC(LEFT(C123,6)),8)</f>
        <v>00009A20</v>
      </c>
      <c r="L123" t="str">
        <f t="shared" si="52"/>
        <v>000050CE</v>
      </c>
      <c r="M123" t="str">
        <f t="shared" si="39"/>
        <v>000000CE</v>
      </c>
      <c r="N123">
        <f t="shared" si="40"/>
        <v>39456</v>
      </c>
      <c r="O123">
        <f t="shared" si="40"/>
        <v>20686</v>
      </c>
      <c r="P123">
        <f>IF(VALUE(RIGHT(C123,1))&lt;=1,SUMIFS('Table of addresses'!U:U,'Table of addresses'!N:N,"&lt;"&amp;Sheet4!N123),0)</f>
        <v>0</v>
      </c>
      <c r="Q123">
        <f>IF(E123&lt;=1,SUMIFS('Table of addresses'!U:U,'Table of addresses'!N:N,"&lt;"&amp;Sheet4!O123),0)</f>
        <v>0</v>
      </c>
      <c r="S123" t="str">
        <f t="shared" si="35"/>
        <v>2</v>
      </c>
      <c r="T123" t="str">
        <f t="shared" si="53"/>
        <v>C2000000</v>
      </c>
      <c r="U123" t="str">
        <f t="shared" si="41"/>
        <v>02010000</v>
      </c>
      <c r="V123" t="str">
        <f t="shared" si="42"/>
        <v>CE000000</v>
      </c>
      <c r="W123" t="str">
        <f t="shared" si="43"/>
        <v>C200000002010000CE000000</v>
      </c>
      <c r="X123">
        <f t="shared" si="37"/>
        <v>24</v>
      </c>
    </row>
    <row r="124" spans="1:24">
      <c r="A124" t="str">
        <f t="shared" si="45"/>
        <v>0201000002010000E6000000</v>
      </c>
      <c r="B124" t="str">
        <f t="shared" si="44"/>
        <v>00009828</v>
      </c>
      <c r="C124" t="str">
        <f t="shared" si="46"/>
        <v>000010-2</v>
      </c>
      <c r="D124" t="str">
        <f t="shared" si="47"/>
        <v>02</v>
      </c>
      <c r="E124">
        <f t="shared" si="48"/>
        <v>1</v>
      </c>
      <c r="F124" t="str">
        <f t="shared" si="49"/>
        <v>00</v>
      </c>
      <c r="G124" t="str">
        <f t="shared" si="50"/>
        <v>00</v>
      </c>
      <c r="H124" t="str">
        <f t="shared" si="51"/>
        <v>000000E6</v>
      </c>
      <c r="I124" t="str">
        <f t="shared" si="38"/>
        <v>00000102</v>
      </c>
      <c r="K124" t="str" cm="1">
        <f t="array" ref="K124">DEC2HEX(_xlfn.XLOOKUP(VALUE(RIGHT(C124,1)),$AD$3:$AH$3,$AD$4:AH$4)+HEX2DEC(LEFT(C124,6)),8)</f>
        <v>00009A24</v>
      </c>
      <c r="L124" t="str">
        <f t="shared" si="52"/>
        <v>000050E6</v>
      </c>
      <c r="M124" t="str">
        <f t="shared" si="39"/>
        <v>000000E6</v>
      </c>
      <c r="N124">
        <f t="shared" si="40"/>
        <v>39460</v>
      </c>
      <c r="O124">
        <f t="shared" si="40"/>
        <v>20710</v>
      </c>
      <c r="P124">
        <f>IF(VALUE(RIGHT(C124,1))&lt;=1,SUMIFS('Table of addresses'!U:U,'Table of addresses'!N:N,"&lt;"&amp;Sheet4!N124),0)</f>
        <v>0</v>
      </c>
      <c r="Q124">
        <f>IF(E124&lt;=1,SUMIFS('Table of addresses'!U:U,'Table of addresses'!N:N,"&lt;"&amp;Sheet4!O124),0)</f>
        <v>0</v>
      </c>
      <c r="S124" t="str">
        <f t="shared" si="35"/>
        <v>2</v>
      </c>
      <c r="T124" t="str">
        <f t="shared" si="53"/>
        <v>02010000</v>
      </c>
      <c r="U124" t="str">
        <f t="shared" si="41"/>
        <v>02010000</v>
      </c>
      <c r="V124" t="str">
        <f t="shared" si="42"/>
        <v>E6000000</v>
      </c>
      <c r="W124" t="str">
        <f t="shared" si="43"/>
        <v>0201000002010000E6000000</v>
      </c>
      <c r="X124">
        <f t="shared" si="37"/>
        <v>24</v>
      </c>
    </row>
    <row r="125" spans="1:24">
      <c r="A125" t="str">
        <f t="shared" si="45"/>
        <v>420100000201000002010000</v>
      </c>
      <c r="B125" t="str">
        <f t="shared" si="44"/>
        <v>00009834</v>
      </c>
      <c r="C125" t="str">
        <f t="shared" si="46"/>
        <v>000014-2</v>
      </c>
      <c r="D125" t="str">
        <f t="shared" si="47"/>
        <v>02</v>
      </c>
      <c r="E125">
        <f t="shared" si="48"/>
        <v>1</v>
      </c>
      <c r="F125" t="str">
        <f t="shared" si="49"/>
        <v>00</v>
      </c>
      <c r="G125" t="str">
        <f t="shared" si="50"/>
        <v>00</v>
      </c>
      <c r="H125" t="str">
        <f t="shared" si="51"/>
        <v>00000102</v>
      </c>
      <c r="I125" t="str">
        <f t="shared" si="38"/>
        <v>00000142</v>
      </c>
      <c r="K125" t="str" cm="1">
        <f t="array" ref="K125">DEC2HEX(_xlfn.XLOOKUP(VALUE(RIGHT(C125,1)),$AD$3:$AH$3,$AD$4:AH$4)+HEX2DEC(LEFT(C125,6)),8)</f>
        <v>00009A28</v>
      </c>
      <c r="L125" t="str">
        <f t="shared" si="52"/>
        <v>00005102</v>
      </c>
      <c r="M125" t="str">
        <f t="shared" si="39"/>
        <v>00000102</v>
      </c>
      <c r="N125">
        <f t="shared" si="40"/>
        <v>39464</v>
      </c>
      <c r="O125">
        <f t="shared" si="40"/>
        <v>20738</v>
      </c>
      <c r="P125">
        <f>IF(VALUE(RIGHT(C125,1))&lt;=1,SUMIFS('Table of addresses'!U:U,'Table of addresses'!N:N,"&lt;"&amp;Sheet4!N125),0)</f>
        <v>0</v>
      </c>
      <c r="Q125">
        <f>IF(E125&lt;=1,SUMIFS('Table of addresses'!U:U,'Table of addresses'!N:N,"&lt;"&amp;Sheet4!O125),0)</f>
        <v>0</v>
      </c>
      <c r="S125" t="str">
        <f t="shared" si="35"/>
        <v>2</v>
      </c>
      <c r="T125" t="str">
        <f t="shared" si="53"/>
        <v>42010000</v>
      </c>
      <c r="U125" t="str">
        <f t="shared" si="41"/>
        <v>02010000</v>
      </c>
      <c r="V125" t="str">
        <f t="shared" si="42"/>
        <v>02010000</v>
      </c>
      <c r="W125" t="str">
        <f t="shared" si="43"/>
        <v>420100000201000002010000</v>
      </c>
      <c r="X125">
        <f t="shared" si="37"/>
        <v>24</v>
      </c>
    </row>
    <row r="126" spans="1:24">
      <c r="A126" t="str">
        <f t="shared" si="45"/>
        <v>820100000201000022010000</v>
      </c>
      <c r="B126" t="str">
        <f t="shared" si="44"/>
        <v>00009840</v>
      </c>
      <c r="C126" t="str">
        <f t="shared" si="46"/>
        <v>000018-2</v>
      </c>
      <c r="D126" t="str">
        <f t="shared" si="47"/>
        <v>02</v>
      </c>
      <c r="E126">
        <f t="shared" si="48"/>
        <v>1</v>
      </c>
      <c r="F126" t="str">
        <f t="shared" si="49"/>
        <v>00</v>
      </c>
      <c r="G126" t="str">
        <f t="shared" si="50"/>
        <v>00</v>
      </c>
      <c r="H126" t="str">
        <f t="shared" si="51"/>
        <v>00000122</v>
      </c>
      <c r="I126" t="str">
        <f t="shared" si="38"/>
        <v>00000182</v>
      </c>
      <c r="K126" t="str" cm="1">
        <f t="array" ref="K126">DEC2HEX(_xlfn.XLOOKUP(VALUE(RIGHT(C126,1)),$AD$3:$AH$3,$AD$4:AH$4)+HEX2DEC(LEFT(C126,6)),8)</f>
        <v>00009A2C</v>
      </c>
      <c r="L126" t="str">
        <f t="shared" si="52"/>
        <v>00005122</v>
      </c>
      <c r="M126" t="str">
        <f t="shared" si="39"/>
        <v>00000122</v>
      </c>
      <c r="N126">
        <f t="shared" si="40"/>
        <v>39468</v>
      </c>
      <c r="O126">
        <f t="shared" si="40"/>
        <v>20770</v>
      </c>
      <c r="P126">
        <f>IF(VALUE(RIGHT(C126,1))&lt;=1,SUMIFS('Table of addresses'!U:U,'Table of addresses'!N:N,"&lt;"&amp;Sheet4!N126),0)</f>
        <v>0</v>
      </c>
      <c r="Q126">
        <f>IF(E126&lt;=1,SUMIFS('Table of addresses'!U:U,'Table of addresses'!N:N,"&lt;"&amp;Sheet4!O126),0)</f>
        <v>0</v>
      </c>
      <c r="S126" t="str">
        <f t="shared" si="35"/>
        <v>2</v>
      </c>
      <c r="T126" t="str">
        <f t="shared" si="53"/>
        <v>82010000</v>
      </c>
      <c r="U126" t="str">
        <f t="shared" si="41"/>
        <v>02010000</v>
      </c>
      <c r="V126" t="str">
        <f t="shared" si="42"/>
        <v>22010000</v>
      </c>
      <c r="W126" t="str">
        <f t="shared" si="43"/>
        <v>820100000201000022010000</v>
      </c>
      <c r="X126">
        <f t="shared" si="37"/>
        <v>24</v>
      </c>
    </row>
    <row r="127" spans="1:24">
      <c r="A127" t="str">
        <f t="shared" si="45"/>
        <v>C20100000201000046010000</v>
      </c>
      <c r="B127" t="str">
        <f t="shared" si="44"/>
        <v>0000984C</v>
      </c>
      <c r="C127" t="str">
        <f t="shared" si="46"/>
        <v>00001C-2</v>
      </c>
      <c r="D127" t="str">
        <f t="shared" si="47"/>
        <v>02</v>
      </c>
      <c r="E127">
        <f t="shared" si="48"/>
        <v>1</v>
      </c>
      <c r="F127" t="str">
        <f t="shared" si="49"/>
        <v>00</v>
      </c>
      <c r="G127" t="str">
        <f t="shared" si="50"/>
        <v>00</v>
      </c>
      <c r="H127" t="str">
        <f t="shared" si="51"/>
        <v>00000146</v>
      </c>
      <c r="I127" t="str">
        <f t="shared" si="38"/>
        <v>000001C2</v>
      </c>
      <c r="K127" t="str" cm="1">
        <f t="array" ref="K127">DEC2HEX(_xlfn.XLOOKUP(VALUE(RIGHT(C127,1)),$AD$3:$AH$3,$AD$4:AH$4)+HEX2DEC(LEFT(C127,6)),8)</f>
        <v>00009A30</v>
      </c>
      <c r="L127" t="str">
        <f t="shared" si="52"/>
        <v>00005146</v>
      </c>
      <c r="M127" t="str">
        <f t="shared" si="39"/>
        <v>00000146</v>
      </c>
      <c r="N127">
        <f t="shared" si="40"/>
        <v>39472</v>
      </c>
      <c r="O127">
        <f t="shared" si="40"/>
        <v>20806</v>
      </c>
      <c r="P127">
        <f>IF(VALUE(RIGHT(C127,1))&lt;=1,SUMIFS('Table of addresses'!U:U,'Table of addresses'!N:N,"&lt;"&amp;Sheet4!N127),0)</f>
        <v>0</v>
      </c>
      <c r="Q127">
        <f>IF(E127&lt;=1,SUMIFS('Table of addresses'!U:U,'Table of addresses'!N:N,"&lt;"&amp;Sheet4!O127),0)</f>
        <v>0</v>
      </c>
      <c r="S127" t="str">
        <f t="shared" si="35"/>
        <v>2</v>
      </c>
      <c r="T127" t="str">
        <f t="shared" si="53"/>
        <v>C2010000</v>
      </c>
      <c r="U127" t="str">
        <f t="shared" si="41"/>
        <v>02010000</v>
      </c>
      <c r="V127" t="str">
        <f t="shared" si="42"/>
        <v>46010000</v>
      </c>
      <c r="W127" t="str">
        <f t="shared" si="43"/>
        <v>C20100000201000046010000</v>
      </c>
      <c r="X127">
        <f t="shared" si="37"/>
        <v>24</v>
      </c>
    </row>
    <row r="128" spans="1:24">
      <c r="A128" t="str">
        <f t="shared" si="45"/>
        <v>02020000020100006E010000</v>
      </c>
      <c r="B128" t="str">
        <f t="shared" si="44"/>
        <v>00009858</v>
      </c>
      <c r="C128" t="str">
        <f t="shared" si="46"/>
        <v>000020-2</v>
      </c>
      <c r="D128" t="str">
        <f t="shared" si="47"/>
        <v>02</v>
      </c>
      <c r="E128">
        <f t="shared" si="48"/>
        <v>1</v>
      </c>
      <c r="F128" t="str">
        <f t="shared" si="49"/>
        <v>00</v>
      </c>
      <c r="G128" t="str">
        <f t="shared" si="50"/>
        <v>00</v>
      </c>
      <c r="H128" t="str">
        <f t="shared" si="51"/>
        <v>0000016E</v>
      </c>
      <c r="I128" t="str">
        <f t="shared" si="38"/>
        <v>00000202</v>
      </c>
      <c r="K128" t="str" cm="1">
        <f t="array" ref="K128">DEC2HEX(_xlfn.XLOOKUP(VALUE(RIGHT(C128,1)),$AD$3:$AH$3,$AD$4:AH$4)+HEX2DEC(LEFT(C128,6)),8)</f>
        <v>00009A34</v>
      </c>
      <c r="L128" t="str">
        <f t="shared" si="52"/>
        <v>0000516E</v>
      </c>
      <c r="M128" t="str">
        <f t="shared" si="39"/>
        <v>0000016E</v>
      </c>
      <c r="N128">
        <f t="shared" si="40"/>
        <v>39476</v>
      </c>
      <c r="O128">
        <f t="shared" si="40"/>
        <v>20846</v>
      </c>
      <c r="P128">
        <f>IF(VALUE(RIGHT(C128,1))&lt;=1,SUMIFS('Table of addresses'!U:U,'Table of addresses'!N:N,"&lt;"&amp;Sheet4!N128),0)</f>
        <v>0</v>
      </c>
      <c r="Q128">
        <f>IF(E128&lt;=1,SUMIFS('Table of addresses'!U:U,'Table of addresses'!N:N,"&lt;"&amp;Sheet4!O128),0)</f>
        <v>0</v>
      </c>
      <c r="S128" t="str">
        <f t="shared" si="35"/>
        <v>2</v>
      </c>
      <c r="T128" t="str">
        <f t="shared" si="53"/>
        <v>02020000</v>
      </c>
      <c r="U128" t="str">
        <f t="shared" si="41"/>
        <v>02010000</v>
      </c>
      <c r="V128" t="str">
        <f t="shared" si="42"/>
        <v>6E010000</v>
      </c>
      <c r="W128" t="str">
        <f t="shared" si="43"/>
        <v>02020000020100006E010000</v>
      </c>
      <c r="X128">
        <f t="shared" si="37"/>
        <v>24</v>
      </c>
    </row>
    <row r="129" spans="1:24">
      <c r="A129" t="str">
        <f t="shared" si="45"/>
        <v>420200000201000098010000</v>
      </c>
      <c r="B129" t="str">
        <f t="shared" si="44"/>
        <v>00009864</v>
      </c>
      <c r="C129" t="str">
        <f t="shared" si="46"/>
        <v>000024-2</v>
      </c>
      <c r="D129" t="str">
        <f t="shared" si="47"/>
        <v>02</v>
      </c>
      <c r="E129">
        <f t="shared" si="48"/>
        <v>1</v>
      </c>
      <c r="F129" t="str">
        <f t="shared" si="49"/>
        <v>00</v>
      </c>
      <c r="G129" t="str">
        <f t="shared" si="50"/>
        <v>00</v>
      </c>
      <c r="H129" t="str">
        <f t="shared" si="51"/>
        <v>00000198</v>
      </c>
      <c r="I129" t="str">
        <f t="shared" si="38"/>
        <v>00000242</v>
      </c>
      <c r="K129" t="str" cm="1">
        <f t="array" ref="K129">DEC2HEX(_xlfn.XLOOKUP(VALUE(RIGHT(C129,1)),$AD$3:$AH$3,$AD$4:AH$4)+HEX2DEC(LEFT(C129,6)),8)</f>
        <v>00009A38</v>
      </c>
      <c r="L129" t="str">
        <f t="shared" si="52"/>
        <v>00005198</v>
      </c>
      <c r="M129" t="str">
        <f t="shared" si="39"/>
        <v>00000198</v>
      </c>
      <c r="N129">
        <f t="shared" si="40"/>
        <v>39480</v>
      </c>
      <c r="O129">
        <f t="shared" si="40"/>
        <v>20888</v>
      </c>
      <c r="P129">
        <f>IF(VALUE(RIGHT(C129,1))&lt;=1,SUMIFS('Table of addresses'!U:U,'Table of addresses'!N:N,"&lt;"&amp;Sheet4!N129),0)</f>
        <v>0</v>
      </c>
      <c r="Q129">
        <f>IF(E129&lt;=1,SUMIFS('Table of addresses'!U:U,'Table of addresses'!N:N,"&lt;"&amp;Sheet4!O129),0)</f>
        <v>0</v>
      </c>
      <c r="S129" t="str">
        <f t="shared" si="35"/>
        <v>2</v>
      </c>
      <c r="T129" t="str">
        <f t="shared" si="53"/>
        <v>42020000</v>
      </c>
      <c r="U129" t="str">
        <f t="shared" si="41"/>
        <v>02010000</v>
      </c>
      <c r="V129" t="str">
        <f t="shared" si="42"/>
        <v>98010000</v>
      </c>
      <c r="W129" t="str">
        <f t="shared" si="43"/>
        <v>420200000201000098010000</v>
      </c>
      <c r="X129">
        <f t="shared" si="37"/>
        <v>24</v>
      </c>
    </row>
    <row r="130" spans="1:24">
      <c r="A130" t="str">
        <f t="shared" si="45"/>
        <v>8202000002010000C4010000</v>
      </c>
      <c r="B130" t="str">
        <f t="shared" si="44"/>
        <v>00009870</v>
      </c>
      <c r="C130" t="str">
        <f t="shared" si="46"/>
        <v>000028-2</v>
      </c>
      <c r="D130" t="str">
        <f t="shared" si="47"/>
        <v>02</v>
      </c>
      <c r="E130">
        <f t="shared" si="48"/>
        <v>1</v>
      </c>
      <c r="F130" t="str">
        <f t="shared" si="49"/>
        <v>00</v>
      </c>
      <c r="G130" t="str">
        <f t="shared" si="50"/>
        <v>00</v>
      </c>
      <c r="H130" t="str">
        <f t="shared" si="51"/>
        <v>000001C4</v>
      </c>
      <c r="I130" t="str">
        <f t="shared" si="38"/>
        <v>00000282</v>
      </c>
      <c r="K130" t="str" cm="1">
        <f t="array" ref="K130">DEC2HEX(_xlfn.XLOOKUP(VALUE(RIGHT(C130,1)),$AD$3:$AH$3,$AD$4:AH$4)+HEX2DEC(LEFT(C130,6)),8)</f>
        <v>00009A3C</v>
      </c>
      <c r="L130" t="str">
        <f t="shared" si="52"/>
        <v>000051C4</v>
      </c>
      <c r="M130" t="str">
        <f t="shared" si="39"/>
        <v>000001C4</v>
      </c>
      <c r="N130">
        <f t="shared" si="40"/>
        <v>39484</v>
      </c>
      <c r="O130">
        <f t="shared" si="40"/>
        <v>20932</v>
      </c>
      <c r="P130">
        <f>IF(VALUE(RIGHT(C130,1))&lt;=1,SUMIFS('Table of addresses'!U:U,'Table of addresses'!N:N,"&lt;"&amp;Sheet4!N130),0)</f>
        <v>0</v>
      </c>
      <c r="Q130">
        <f>IF(E130&lt;=1,SUMIFS('Table of addresses'!U:U,'Table of addresses'!N:N,"&lt;"&amp;Sheet4!O130),0)</f>
        <v>0</v>
      </c>
      <c r="S130" t="str">
        <f t="shared" si="35"/>
        <v>2</v>
      </c>
      <c r="T130" t="str">
        <f t="shared" si="53"/>
        <v>82020000</v>
      </c>
      <c r="U130" t="str">
        <f t="shared" si="41"/>
        <v>02010000</v>
      </c>
      <c r="V130" t="str">
        <f t="shared" si="42"/>
        <v>C4010000</v>
      </c>
      <c r="W130" t="str">
        <f t="shared" si="43"/>
        <v>8202000002010000C4010000</v>
      </c>
      <c r="X130">
        <f t="shared" si="37"/>
        <v>24</v>
      </c>
    </row>
    <row r="131" spans="1:24">
      <c r="A131" t="str">
        <f t="shared" ref="A131:A164" si="54">MID($AA$1,1+(ROW(A131)-3)*24,24)</f>
        <v>017A000002000000E0130000</v>
      </c>
      <c r="B131" t="str">
        <f t="shared" si="44"/>
        <v>0000987C</v>
      </c>
      <c r="C131" t="str">
        <f t="shared" ref="C131:C164" si="55">DEC2HEX(_xlfn.BITRSHIFT(HEX2DEC(_xlfn.LET(_xlpm.in,LEFT($A131,8),_xlfn.CONCAT(MID(_xlpm.in,7,2),MID(_xlpm.in,5,2),MID(_xlpm.in,3,2),MID(_xlpm.in,1,2)))),4),6)&amp;"-"&amp;DEC2HEX(_xlfn.BITAND(15,HEX2DEC(_xlfn.LET(_xlpm.in,LEFT($A131,8),_xlfn.CONCAT(MID(_xlpm.in,7,2),MID(_xlpm.in,5,2),MID(_xlpm.in,3,2),MID(_xlpm.in,1,2))))),1)</f>
        <v>0007A0-1</v>
      </c>
      <c r="D131" t="str">
        <f t="shared" ref="D131:D164" si="56">MID($A131,9,2)</f>
        <v>02</v>
      </c>
      <c r="E131">
        <f t="shared" ref="E131:E164" si="57">HEX2DEC(MID($A131,11,2))</f>
        <v>0</v>
      </c>
      <c r="F131" t="str">
        <f t="shared" ref="F131:F164" si="58">MID($A131,13,2)</f>
        <v>00</v>
      </c>
      <c r="G131" t="str">
        <f t="shared" ref="G131:G164" si="59">MID($A131,15,2)</f>
        <v>00</v>
      </c>
      <c r="H131" t="str">
        <f t="shared" ref="H131:H164" si="60">_xlfn.LET(_xlpm.in,RIGHT($A131,8),_xlfn.CONCAT(MID(_xlpm.in,7,2),MID(_xlpm.in,5,2),MID(_xlpm.in,3,2),MID(_xlpm.in,1,2)))</f>
        <v>000013E0</v>
      </c>
      <c r="I131" t="str">
        <f t="shared" si="38"/>
        <v>00007D13</v>
      </c>
      <c r="K131" t="str" cm="1">
        <f t="array" ref="K131">DEC2HEX(_xlfn.XLOOKUP(VALUE(RIGHT(C131,1)),$AD$3:$AH$3,$AD$4:AH$4)+HEX2DEC(LEFT(C131,6)),8)</f>
        <v>000057A0</v>
      </c>
      <c r="L131" t="str">
        <f t="shared" ref="L131:L164" si="61">DEC2HEX(_xlfn.XLOOKUP(E131,AD$3:AH$3,$AD$4:$AH$4)+HEX2DEC(H131),8)</f>
        <v>00001560</v>
      </c>
      <c r="M131" t="str">
        <f t="shared" si="39"/>
        <v>000013E0</v>
      </c>
      <c r="N131">
        <f t="shared" si="40"/>
        <v>22432</v>
      </c>
      <c r="O131">
        <f t="shared" si="40"/>
        <v>5472</v>
      </c>
      <c r="P131">
        <f>IF(VALUE(RIGHT(C131,1))&lt;=1,SUMIFS('Table of addresses'!U:U,'Table of addresses'!N:N,"&lt;"&amp;Sheet4!N131),0)</f>
        <v>786</v>
      </c>
      <c r="Q131">
        <f>IF(E131&lt;=1,SUMIFS('Table of addresses'!U:U,'Table of addresses'!N:N,"&lt;"&amp;Sheet4!O131),0)</f>
        <v>0</v>
      </c>
      <c r="S131" t="str">
        <f t="shared" ref="S131:S163" si="62">RIGHT(C131,1)</f>
        <v>1</v>
      </c>
      <c r="T131" t="str">
        <f t="shared" ref="T131:T164" si="63">_xlfn.CONCAT(MID(I131,7,2),MID(I131,5,2),MID(I131,3,2),LEFT(I131,2))</f>
        <v>137D0000</v>
      </c>
      <c r="U131" t="str">
        <f t="shared" si="41"/>
        <v>02000000</v>
      </c>
      <c r="V131" t="str">
        <f t="shared" si="42"/>
        <v>E0130000</v>
      </c>
      <c r="W131" t="str">
        <f t="shared" si="43"/>
        <v>137D000002000000E0130000</v>
      </c>
      <c r="X131">
        <f t="shared" ref="X131:X163" si="64">LEN(W131)</f>
        <v>24</v>
      </c>
    </row>
    <row r="132" spans="1:24">
      <c r="A132" t="str">
        <f t="shared" si="54"/>
        <v>C17800000200000074160000</v>
      </c>
      <c r="B132" t="str">
        <f t="shared" si="44"/>
        <v>00009888</v>
      </c>
      <c r="C132" t="str">
        <f t="shared" si="55"/>
        <v>00078C-1</v>
      </c>
      <c r="D132" t="str">
        <f t="shared" si="56"/>
        <v>02</v>
      </c>
      <c r="E132">
        <f t="shared" si="57"/>
        <v>0</v>
      </c>
      <c r="F132" t="str">
        <f t="shared" si="58"/>
        <v>00</v>
      </c>
      <c r="G132" t="str">
        <f t="shared" si="59"/>
        <v>00</v>
      </c>
      <c r="H132" t="str">
        <f t="shared" si="60"/>
        <v>00001674</v>
      </c>
      <c r="I132" t="str">
        <f t="shared" ref="I132:I164" si="65">DEC2HEX(_xlfn.BITLSHIFT(HEX2DEC(LEFT(C132,6)),4)+S132+P132,8)</f>
        <v>00007BD3</v>
      </c>
      <c r="K132" t="str" cm="1">
        <f t="array" ref="K132">DEC2HEX(_xlfn.XLOOKUP(VALUE(RIGHT(C132,1)),$AD$3:$AH$3,$AD$4:AH$4)+HEX2DEC(LEFT(C132,6)),8)</f>
        <v>0000578C</v>
      </c>
      <c r="L132" t="str">
        <f t="shared" si="61"/>
        <v>000017F4</v>
      </c>
      <c r="M132" t="str">
        <f t="shared" ref="M132:M164" si="66">DEC2HEX(HEX2DEC(H132)+Q132,8)</f>
        <v>00001674</v>
      </c>
      <c r="N132">
        <f t="shared" ref="N132:O164" si="67">HEX2DEC(K132)</f>
        <v>22412</v>
      </c>
      <c r="O132">
        <f t="shared" si="67"/>
        <v>6132</v>
      </c>
      <c r="P132">
        <f>IF(VALUE(RIGHT(C132,1))&lt;=1,SUMIFS('Table of addresses'!U:U,'Table of addresses'!N:N,"&lt;"&amp;Sheet4!N132),0)</f>
        <v>786</v>
      </c>
      <c r="Q132">
        <f>IF(E132&lt;=1,SUMIFS('Table of addresses'!U:U,'Table of addresses'!N:N,"&lt;"&amp;Sheet4!O132),0)</f>
        <v>0</v>
      </c>
      <c r="S132" t="str">
        <f t="shared" si="62"/>
        <v>1</v>
      </c>
      <c r="T132" t="str">
        <f t="shared" si="63"/>
        <v>D37B0000</v>
      </c>
      <c r="U132" t="str">
        <f t="shared" ref="U132:U164" si="68">_xlfn.CONCAT(D132,DEC2HEX(E132,2),F132:G132)</f>
        <v>02000000</v>
      </c>
      <c r="V132" t="str">
        <f t="shared" ref="V132:V164" si="69">_xlfn.CONCAT(MID(M132,7,2),MID(M132,5,2),MID(M132,3,2),LEFT(M132,2))</f>
        <v>74160000</v>
      </c>
      <c r="W132" t="str">
        <f t="shared" ref="W132:W164" si="70">_xlfn.CONCAT(T132:V132)</f>
        <v>D37B00000200000074160000</v>
      </c>
      <c r="X132">
        <f t="shared" si="64"/>
        <v>24</v>
      </c>
    </row>
    <row r="133" spans="1:24">
      <c r="A133" t="str">
        <f t="shared" si="54"/>
        <v>417900000200000068320000</v>
      </c>
      <c r="B133" t="str">
        <f t="shared" ref="B133:B164" si="71">DEC2HEX(HEX2DEC(B132)+12,8)</f>
        <v>00009894</v>
      </c>
      <c r="C133" t="str">
        <f t="shared" si="55"/>
        <v>000794-1</v>
      </c>
      <c r="D133" t="str">
        <f t="shared" si="56"/>
        <v>02</v>
      </c>
      <c r="E133">
        <f t="shared" si="57"/>
        <v>0</v>
      </c>
      <c r="F133" t="str">
        <f t="shared" si="58"/>
        <v>00</v>
      </c>
      <c r="G133" t="str">
        <f t="shared" si="59"/>
        <v>00</v>
      </c>
      <c r="H133" t="str">
        <f t="shared" si="60"/>
        <v>00003268</v>
      </c>
      <c r="I133" t="str">
        <f t="shared" si="65"/>
        <v>00007C53</v>
      </c>
      <c r="K133" t="str" cm="1">
        <f t="array" ref="K133">DEC2HEX(_xlfn.XLOOKUP(VALUE(RIGHT(C133,1)),$AD$3:$AH$3,$AD$4:AH$4)+HEX2DEC(LEFT(C133,6)),8)</f>
        <v>00005794</v>
      </c>
      <c r="L133" t="str">
        <f t="shared" si="61"/>
        <v>000033E8</v>
      </c>
      <c r="M133" t="str">
        <f t="shared" si="66"/>
        <v>00003268</v>
      </c>
      <c r="N133">
        <f t="shared" si="67"/>
        <v>22420</v>
      </c>
      <c r="O133">
        <f t="shared" si="67"/>
        <v>13288</v>
      </c>
      <c r="P133">
        <f>IF(VALUE(RIGHT(C133,1))&lt;=1,SUMIFS('Table of addresses'!U:U,'Table of addresses'!N:N,"&lt;"&amp;Sheet4!N133),0)</f>
        <v>786</v>
      </c>
      <c r="Q133">
        <f>IF(E133&lt;=1,SUMIFS('Table of addresses'!U:U,'Table of addresses'!N:N,"&lt;"&amp;Sheet4!O133),0)</f>
        <v>0</v>
      </c>
      <c r="S133" t="str">
        <f t="shared" si="62"/>
        <v>1</v>
      </c>
      <c r="T133" t="str">
        <f t="shared" si="63"/>
        <v>537C0000</v>
      </c>
      <c r="U133" t="str">
        <f t="shared" si="68"/>
        <v>02000000</v>
      </c>
      <c r="V133" t="str">
        <f t="shared" si="69"/>
        <v>68320000</v>
      </c>
      <c r="W133" t="str">
        <f t="shared" si="70"/>
        <v>537C00000200000068320000</v>
      </c>
      <c r="X133">
        <f t="shared" si="64"/>
        <v>24</v>
      </c>
    </row>
    <row r="134" spans="1:24">
      <c r="A134" t="str">
        <f t="shared" si="54"/>
        <v>0179000002000000D0340000</v>
      </c>
      <c r="B134" t="str">
        <f t="shared" si="71"/>
        <v>000098A0</v>
      </c>
      <c r="C134" t="str">
        <f t="shared" si="55"/>
        <v>000790-1</v>
      </c>
      <c r="D134" t="str">
        <f t="shared" si="56"/>
        <v>02</v>
      </c>
      <c r="E134">
        <f t="shared" si="57"/>
        <v>0</v>
      </c>
      <c r="F134" t="str">
        <f t="shared" si="58"/>
        <v>00</v>
      </c>
      <c r="G134" t="str">
        <f t="shared" si="59"/>
        <v>00</v>
      </c>
      <c r="H134" t="str">
        <f t="shared" si="60"/>
        <v>000034D0</v>
      </c>
      <c r="I134" t="str">
        <f t="shared" si="65"/>
        <v>00007C13</v>
      </c>
      <c r="K134" t="str" cm="1">
        <f t="array" ref="K134">DEC2HEX(_xlfn.XLOOKUP(VALUE(RIGHT(C134,1)),$AD$3:$AH$3,$AD$4:AH$4)+HEX2DEC(LEFT(C134,6)),8)</f>
        <v>00005790</v>
      </c>
      <c r="L134" t="str">
        <f t="shared" si="61"/>
        <v>00003650</v>
      </c>
      <c r="M134" t="str">
        <f t="shared" si="66"/>
        <v>000034D0</v>
      </c>
      <c r="N134">
        <f t="shared" si="67"/>
        <v>22416</v>
      </c>
      <c r="O134">
        <f t="shared" si="67"/>
        <v>13904</v>
      </c>
      <c r="P134">
        <f>IF(VALUE(RIGHT(C134,1))&lt;=1,SUMIFS('Table of addresses'!U:U,'Table of addresses'!N:N,"&lt;"&amp;Sheet4!N134),0)</f>
        <v>786</v>
      </c>
      <c r="Q134">
        <f>IF(E134&lt;=1,SUMIFS('Table of addresses'!U:U,'Table of addresses'!N:N,"&lt;"&amp;Sheet4!O134),0)</f>
        <v>0</v>
      </c>
      <c r="S134" t="str">
        <f t="shared" si="62"/>
        <v>1</v>
      </c>
      <c r="T134" t="str">
        <f t="shared" si="63"/>
        <v>137C0000</v>
      </c>
      <c r="U134" t="str">
        <f t="shared" si="68"/>
        <v>02000000</v>
      </c>
      <c r="V134" t="str">
        <f t="shared" si="69"/>
        <v>D0340000</v>
      </c>
      <c r="W134" t="str">
        <f t="shared" si="70"/>
        <v>137C000002000000D0340000</v>
      </c>
      <c r="X134">
        <f t="shared" si="64"/>
        <v>24</v>
      </c>
    </row>
    <row r="135" spans="1:24">
      <c r="A135" t="str">
        <f t="shared" si="54"/>
        <v>8178000002000000E4340000</v>
      </c>
      <c r="B135" t="str">
        <f t="shared" si="71"/>
        <v>000098AC</v>
      </c>
      <c r="C135" t="str">
        <f t="shared" si="55"/>
        <v>000788-1</v>
      </c>
      <c r="D135" t="str">
        <f t="shared" si="56"/>
        <v>02</v>
      </c>
      <c r="E135">
        <f t="shared" si="57"/>
        <v>0</v>
      </c>
      <c r="F135" t="str">
        <f t="shared" si="58"/>
        <v>00</v>
      </c>
      <c r="G135" t="str">
        <f t="shared" si="59"/>
        <v>00</v>
      </c>
      <c r="H135" t="str">
        <f t="shared" si="60"/>
        <v>000034E4</v>
      </c>
      <c r="I135" t="str">
        <f t="shared" si="65"/>
        <v>00007B93</v>
      </c>
      <c r="K135" t="str" cm="1">
        <f t="array" ref="K135">DEC2HEX(_xlfn.XLOOKUP(VALUE(RIGHT(C135,1)),$AD$3:$AH$3,$AD$4:AH$4)+HEX2DEC(LEFT(C135,6)),8)</f>
        <v>00005788</v>
      </c>
      <c r="L135" t="str">
        <f t="shared" si="61"/>
        <v>00003664</v>
      </c>
      <c r="M135" t="str">
        <f t="shared" si="66"/>
        <v>000034E4</v>
      </c>
      <c r="N135">
        <f t="shared" si="67"/>
        <v>22408</v>
      </c>
      <c r="O135">
        <f t="shared" si="67"/>
        <v>13924</v>
      </c>
      <c r="P135">
        <f>IF(VALUE(RIGHT(C135,1))&lt;=1,SUMIFS('Table of addresses'!U:U,'Table of addresses'!N:N,"&lt;"&amp;Sheet4!N135),0)</f>
        <v>786</v>
      </c>
      <c r="Q135">
        <f>IF(E135&lt;=1,SUMIFS('Table of addresses'!U:U,'Table of addresses'!N:N,"&lt;"&amp;Sheet4!O135),0)</f>
        <v>0</v>
      </c>
      <c r="S135" t="str">
        <f t="shared" si="62"/>
        <v>1</v>
      </c>
      <c r="T135" t="str">
        <f t="shared" si="63"/>
        <v>937B0000</v>
      </c>
      <c r="U135" t="str">
        <f t="shared" si="68"/>
        <v>02000000</v>
      </c>
      <c r="V135" t="str">
        <f t="shared" si="69"/>
        <v>E4340000</v>
      </c>
      <c r="W135" t="str">
        <f t="shared" si="70"/>
        <v>937B000002000000E4340000</v>
      </c>
      <c r="X135">
        <f t="shared" si="64"/>
        <v>24</v>
      </c>
    </row>
    <row r="136" spans="1:24">
      <c r="A136" t="str">
        <f t="shared" si="54"/>
        <v>C1790000020000004C3A0000</v>
      </c>
      <c r="B136" t="str">
        <f t="shared" si="71"/>
        <v>000098B8</v>
      </c>
      <c r="C136" t="str">
        <f t="shared" si="55"/>
        <v>00079C-1</v>
      </c>
      <c r="D136" t="str">
        <f t="shared" si="56"/>
        <v>02</v>
      </c>
      <c r="E136">
        <f t="shared" si="57"/>
        <v>0</v>
      </c>
      <c r="F136" t="str">
        <f t="shared" si="58"/>
        <v>00</v>
      </c>
      <c r="G136" t="str">
        <f t="shared" si="59"/>
        <v>00</v>
      </c>
      <c r="H136" t="str">
        <f t="shared" si="60"/>
        <v>00003A4C</v>
      </c>
      <c r="I136" t="str">
        <f t="shared" si="65"/>
        <v>00007CD3</v>
      </c>
      <c r="K136" t="str" cm="1">
        <f t="array" ref="K136">DEC2HEX(_xlfn.XLOOKUP(VALUE(RIGHT(C136,1)),$AD$3:$AH$3,$AD$4:AH$4)+HEX2DEC(LEFT(C136,6)),8)</f>
        <v>0000579C</v>
      </c>
      <c r="L136" t="str">
        <f t="shared" si="61"/>
        <v>00003BCC</v>
      </c>
      <c r="M136" t="str">
        <f t="shared" si="66"/>
        <v>00003A4C</v>
      </c>
      <c r="N136">
        <f t="shared" si="67"/>
        <v>22428</v>
      </c>
      <c r="O136">
        <f t="shared" si="67"/>
        <v>15308</v>
      </c>
      <c r="P136">
        <f>IF(VALUE(RIGHT(C136,1))&lt;=1,SUMIFS('Table of addresses'!U:U,'Table of addresses'!N:N,"&lt;"&amp;Sheet4!N136),0)</f>
        <v>786</v>
      </c>
      <c r="Q136">
        <f>IF(E136&lt;=1,SUMIFS('Table of addresses'!U:U,'Table of addresses'!N:N,"&lt;"&amp;Sheet4!O136),0)</f>
        <v>0</v>
      </c>
      <c r="S136" t="str">
        <f t="shared" si="62"/>
        <v>1</v>
      </c>
      <c r="T136" t="str">
        <f t="shared" si="63"/>
        <v>D37C0000</v>
      </c>
      <c r="U136" t="str">
        <f t="shared" si="68"/>
        <v>02000000</v>
      </c>
      <c r="V136" t="str">
        <f t="shared" si="69"/>
        <v>4C3A0000</v>
      </c>
      <c r="W136" t="str">
        <f t="shared" si="70"/>
        <v>D37C0000020000004C3A0000</v>
      </c>
      <c r="X136">
        <f t="shared" si="64"/>
        <v>24</v>
      </c>
    </row>
    <row r="137" spans="1:24">
      <c r="A137" t="str">
        <f t="shared" si="54"/>
        <v>4178000002000000E83E0000</v>
      </c>
      <c r="B137" t="str">
        <f t="shared" si="71"/>
        <v>000098C4</v>
      </c>
      <c r="C137" t="str">
        <f t="shared" si="55"/>
        <v>000784-1</v>
      </c>
      <c r="D137" t="str">
        <f t="shared" si="56"/>
        <v>02</v>
      </c>
      <c r="E137">
        <f t="shared" si="57"/>
        <v>0</v>
      </c>
      <c r="F137" t="str">
        <f t="shared" si="58"/>
        <v>00</v>
      </c>
      <c r="G137" t="str">
        <f t="shared" si="59"/>
        <v>00</v>
      </c>
      <c r="H137" t="str">
        <f t="shared" si="60"/>
        <v>00003EE8</v>
      </c>
      <c r="I137" t="str">
        <f t="shared" si="65"/>
        <v>00007B53</v>
      </c>
      <c r="K137" t="str" cm="1">
        <f t="array" ref="K137">DEC2HEX(_xlfn.XLOOKUP(VALUE(RIGHT(C137,1)),$AD$3:$AH$3,$AD$4:AH$4)+HEX2DEC(LEFT(C137,6)),8)</f>
        <v>00005784</v>
      </c>
      <c r="L137" t="str">
        <f t="shared" si="61"/>
        <v>00004068</v>
      </c>
      <c r="M137" t="str">
        <f t="shared" si="66"/>
        <v>00003EE8</v>
      </c>
      <c r="N137">
        <f t="shared" si="67"/>
        <v>22404</v>
      </c>
      <c r="O137">
        <f t="shared" si="67"/>
        <v>16488</v>
      </c>
      <c r="P137">
        <f>IF(VALUE(RIGHT(C137,1))&lt;=1,SUMIFS('Table of addresses'!U:U,'Table of addresses'!N:N,"&lt;"&amp;Sheet4!N137),0)</f>
        <v>786</v>
      </c>
      <c r="Q137">
        <f>IF(E137&lt;=1,SUMIFS('Table of addresses'!U:U,'Table of addresses'!N:N,"&lt;"&amp;Sheet4!O137),0)</f>
        <v>0</v>
      </c>
      <c r="S137" t="str">
        <f t="shared" si="62"/>
        <v>1</v>
      </c>
      <c r="T137" t="str">
        <f t="shared" si="63"/>
        <v>537B0000</v>
      </c>
      <c r="U137" t="str">
        <f t="shared" si="68"/>
        <v>02000000</v>
      </c>
      <c r="V137" t="str">
        <f t="shared" si="69"/>
        <v>E83E0000</v>
      </c>
      <c r="W137" t="str">
        <f t="shared" si="70"/>
        <v>537B000002000000E83E0000</v>
      </c>
      <c r="X137">
        <f t="shared" si="64"/>
        <v>24</v>
      </c>
    </row>
    <row r="138" spans="1:24">
      <c r="A138" t="str">
        <f t="shared" si="54"/>
        <v>0178000002000000EC3E0000</v>
      </c>
      <c r="B138" t="str">
        <f t="shared" si="71"/>
        <v>000098D0</v>
      </c>
      <c r="C138" t="str">
        <f t="shared" si="55"/>
        <v>000780-1</v>
      </c>
      <c r="D138" t="str">
        <f t="shared" si="56"/>
        <v>02</v>
      </c>
      <c r="E138">
        <f t="shared" si="57"/>
        <v>0</v>
      </c>
      <c r="F138" t="str">
        <f t="shared" si="58"/>
        <v>00</v>
      </c>
      <c r="G138" t="str">
        <f t="shared" si="59"/>
        <v>00</v>
      </c>
      <c r="H138" t="str">
        <f t="shared" si="60"/>
        <v>00003EEC</v>
      </c>
      <c r="I138" t="str">
        <f t="shared" si="65"/>
        <v>00007B13</v>
      </c>
      <c r="K138" t="str" cm="1">
        <f t="array" ref="K138">DEC2HEX(_xlfn.XLOOKUP(VALUE(RIGHT(C138,1)),$AD$3:$AH$3,$AD$4:AH$4)+HEX2DEC(LEFT(C138,6)),8)</f>
        <v>00005780</v>
      </c>
      <c r="L138" t="str">
        <f t="shared" si="61"/>
        <v>0000406C</v>
      </c>
      <c r="M138" t="str">
        <f t="shared" si="66"/>
        <v>00003EEC</v>
      </c>
      <c r="N138">
        <f t="shared" si="67"/>
        <v>22400</v>
      </c>
      <c r="O138">
        <f t="shared" si="67"/>
        <v>16492</v>
      </c>
      <c r="P138">
        <f>IF(VALUE(RIGHT(C138,1))&lt;=1,SUMIFS('Table of addresses'!U:U,'Table of addresses'!N:N,"&lt;"&amp;Sheet4!N138),0)</f>
        <v>786</v>
      </c>
      <c r="Q138">
        <f>IF(E138&lt;=1,SUMIFS('Table of addresses'!U:U,'Table of addresses'!N:N,"&lt;"&amp;Sheet4!O138),0)</f>
        <v>0</v>
      </c>
      <c r="S138" t="str">
        <f t="shared" si="62"/>
        <v>1</v>
      </c>
      <c r="T138" t="str">
        <f t="shared" si="63"/>
        <v>137B0000</v>
      </c>
      <c r="U138" t="str">
        <f t="shared" si="68"/>
        <v>02000000</v>
      </c>
      <c r="V138" t="str">
        <f t="shared" si="69"/>
        <v>EC3E0000</v>
      </c>
      <c r="W138" t="str">
        <f t="shared" si="70"/>
        <v>137B000002000000EC3E0000</v>
      </c>
      <c r="X138">
        <f t="shared" si="64"/>
        <v>24</v>
      </c>
    </row>
    <row r="139" spans="1:24">
      <c r="A139" t="str">
        <f t="shared" si="54"/>
        <v>41700000020000002C3F0000</v>
      </c>
      <c r="B139" t="str">
        <f t="shared" si="71"/>
        <v>000098DC</v>
      </c>
      <c r="C139" t="str">
        <f t="shared" si="55"/>
        <v>000704-1</v>
      </c>
      <c r="D139" t="str">
        <f t="shared" si="56"/>
        <v>02</v>
      </c>
      <c r="E139">
        <f t="shared" si="57"/>
        <v>0</v>
      </c>
      <c r="F139" t="str">
        <f t="shared" si="58"/>
        <v>00</v>
      </c>
      <c r="G139" t="str">
        <f t="shared" si="59"/>
        <v>00</v>
      </c>
      <c r="H139" t="str">
        <f t="shared" si="60"/>
        <v>00003F2C</v>
      </c>
      <c r="I139" t="str">
        <f t="shared" si="65"/>
        <v>00007353</v>
      </c>
      <c r="K139" t="str" cm="1">
        <f t="array" ref="K139">DEC2HEX(_xlfn.XLOOKUP(VALUE(RIGHT(C139,1)),$AD$3:$AH$3,$AD$4:AH$4)+HEX2DEC(LEFT(C139,6)),8)</f>
        <v>00005704</v>
      </c>
      <c r="L139" t="str">
        <f t="shared" si="61"/>
        <v>000040AC</v>
      </c>
      <c r="M139" t="str">
        <f t="shared" si="66"/>
        <v>00003F2C</v>
      </c>
      <c r="N139">
        <f t="shared" si="67"/>
        <v>22276</v>
      </c>
      <c r="O139">
        <f t="shared" si="67"/>
        <v>16556</v>
      </c>
      <c r="P139">
        <f>IF(VALUE(RIGHT(C139,1))&lt;=1,SUMIFS('Table of addresses'!U:U,'Table of addresses'!N:N,"&lt;"&amp;Sheet4!N139),0)</f>
        <v>786</v>
      </c>
      <c r="Q139">
        <f>IF(E139&lt;=1,SUMIFS('Table of addresses'!U:U,'Table of addresses'!N:N,"&lt;"&amp;Sheet4!O139),0)</f>
        <v>0</v>
      </c>
      <c r="S139" t="str">
        <f t="shared" si="62"/>
        <v>1</v>
      </c>
      <c r="T139" t="str">
        <f t="shared" si="63"/>
        <v>53730000</v>
      </c>
      <c r="U139" t="str">
        <f t="shared" si="68"/>
        <v>02000000</v>
      </c>
      <c r="V139" t="str">
        <f t="shared" si="69"/>
        <v>2C3F0000</v>
      </c>
      <c r="W139" t="str">
        <f t="shared" si="70"/>
        <v>53730000020000002C3F0000</v>
      </c>
      <c r="X139">
        <f t="shared" si="64"/>
        <v>24</v>
      </c>
    </row>
    <row r="140" spans="1:24">
      <c r="A140" t="str">
        <f t="shared" si="54"/>
        <v>8179000002000000303F0000</v>
      </c>
      <c r="B140" t="str">
        <f t="shared" si="71"/>
        <v>000098E8</v>
      </c>
      <c r="C140" t="str">
        <f t="shared" si="55"/>
        <v>000798-1</v>
      </c>
      <c r="D140" t="str">
        <f t="shared" si="56"/>
        <v>02</v>
      </c>
      <c r="E140">
        <f t="shared" si="57"/>
        <v>0</v>
      </c>
      <c r="F140" t="str">
        <f t="shared" si="58"/>
        <v>00</v>
      </c>
      <c r="G140" t="str">
        <f t="shared" si="59"/>
        <v>00</v>
      </c>
      <c r="H140" t="str">
        <f t="shared" si="60"/>
        <v>00003F30</v>
      </c>
      <c r="I140" t="str">
        <f t="shared" si="65"/>
        <v>00007C93</v>
      </c>
      <c r="K140" t="str" cm="1">
        <f t="array" ref="K140">DEC2HEX(_xlfn.XLOOKUP(VALUE(RIGHT(C140,1)),$AD$3:$AH$3,$AD$4:AH$4)+HEX2DEC(LEFT(C140,6)),8)</f>
        <v>00005798</v>
      </c>
      <c r="L140" t="str">
        <f t="shared" si="61"/>
        <v>000040B0</v>
      </c>
      <c r="M140" t="str">
        <f t="shared" si="66"/>
        <v>00003F30</v>
      </c>
      <c r="N140">
        <f t="shared" si="67"/>
        <v>22424</v>
      </c>
      <c r="O140">
        <f t="shared" si="67"/>
        <v>16560</v>
      </c>
      <c r="P140">
        <f>IF(VALUE(RIGHT(C140,1))&lt;=1,SUMIFS('Table of addresses'!U:U,'Table of addresses'!N:N,"&lt;"&amp;Sheet4!N140),0)</f>
        <v>786</v>
      </c>
      <c r="Q140">
        <f>IF(E140&lt;=1,SUMIFS('Table of addresses'!U:U,'Table of addresses'!N:N,"&lt;"&amp;Sheet4!O140),0)</f>
        <v>0</v>
      </c>
      <c r="S140" t="str">
        <f t="shared" si="62"/>
        <v>1</v>
      </c>
      <c r="T140" t="str">
        <f t="shared" si="63"/>
        <v>937C0000</v>
      </c>
      <c r="U140" t="str">
        <f t="shared" si="68"/>
        <v>02000000</v>
      </c>
      <c r="V140" t="str">
        <f t="shared" si="69"/>
        <v>303F0000</v>
      </c>
      <c r="W140" t="str">
        <f t="shared" si="70"/>
        <v>937C000002000000303F0000</v>
      </c>
      <c r="X140">
        <f t="shared" si="64"/>
        <v>24</v>
      </c>
    </row>
    <row r="141" spans="1:24">
      <c r="A141" t="str">
        <f t="shared" si="54"/>
        <v>417700000200000094050000</v>
      </c>
      <c r="B141" t="str">
        <f t="shared" si="71"/>
        <v>000098F4</v>
      </c>
      <c r="C141" t="str">
        <f t="shared" si="55"/>
        <v>000774-1</v>
      </c>
      <c r="D141" t="str">
        <f t="shared" si="56"/>
        <v>02</v>
      </c>
      <c r="E141">
        <f t="shared" si="57"/>
        <v>0</v>
      </c>
      <c r="F141" t="str">
        <f t="shared" si="58"/>
        <v>00</v>
      </c>
      <c r="G141" t="str">
        <f t="shared" si="59"/>
        <v>00</v>
      </c>
      <c r="H141" t="str">
        <f t="shared" si="60"/>
        <v>00000594</v>
      </c>
      <c r="I141" t="str">
        <f t="shared" si="65"/>
        <v>00007A53</v>
      </c>
      <c r="K141" t="str" cm="1">
        <f t="array" ref="K141">DEC2HEX(_xlfn.XLOOKUP(VALUE(RIGHT(C141,1)),$AD$3:$AH$3,$AD$4:AH$4)+HEX2DEC(LEFT(C141,6)),8)</f>
        <v>00005774</v>
      </c>
      <c r="L141" t="str">
        <f t="shared" si="61"/>
        <v>00000714</v>
      </c>
      <c r="M141" t="str">
        <f t="shared" si="66"/>
        <v>00000594</v>
      </c>
      <c r="N141">
        <f t="shared" si="67"/>
        <v>22388</v>
      </c>
      <c r="O141">
        <f t="shared" si="67"/>
        <v>1812</v>
      </c>
      <c r="P141">
        <f>IF(VALUE(RIGHT(C141,1))&lt;=1,SUMIFS('Table of addresses'!U:U,'Table of addresses'!N:N,"&lt;"&amp;Sheet4!N141),0)</f>
        <v>786</v>
      </c>
      <c r="Q141">
        <f>IF(E141&lt;=1,SUMIFS('Table of addresses'!U:U,'Table of addresses'!N:N,"&lt;"&amp;Sheet4!O141),0)</f>
        <v>0</v>
      </c>
      <c r="S141" t="str">
        <f t="shared" si="62"/>
        <v>1</v>
      </c>
      <c r="T141" t="str">
        <f t="shared" si="63"/>
        <v>537A0000</v>
      </c>
      <c r="U141" t="str">
        <f t="shared" si="68"/>
        <v>02000000</v>
      </c>
      <c r="V141" t="str">
        <f t="shared" si="69"/>
        <v>94050000</v>
      </c>
      <c r="W141" t="str">
        <f t="shared" si="70"/>
        <v>537A00000200000094050000</v>
      </c>
      <c r="X141">
        <f t="shared" si="64"/>
        <v>24</v>
      </c>
    </row>
    <row r="142" spans="1:24">
      <c r="A142" t="str">
        <f t="shared" si="54"/>
        <v>C17A000002000000443A0000</v>
      </c>
      <c r="B142" t="str">
        <f t="shared" si="71"/>
        <v>00009900</v>
      </c>
      <c r="C142" t="str">
        <f t="shared" si="55"/>
        <v>0007AC-1</v>
      </c>
      <c r="D142" t="str">
        <f t="shared" si="56"/>
        <v>02</v>
      </c>
      <c r="E142">
        <f t="shared" si="57"/>
        <v>0</v>
      </c>
      <c r="F142" t="str">
        <f t="shared" si="58"/>
        <v>00</v>
      </c>
      <c r="G142" t="str">
        <f t="shared" si="59"/>
        <v>00</v>
      </c>
      <c r="H142" t="str">
        <f t="shared" si="60"/>
        <v>00003A44</v>
      </c>
      <c r="I142" t="str">
        <f t="shared" si="65"/>
        <v>00007DD3</v>
      </c>
      <c r="K142" t="str" cm="1">
        <f t="array" ref="K142">DEC2HEX(_xlfn.XLOOKUP(VALUE(RIGHT(C142,1)),$AD$3:$AH$3,$AD$4:AH$4)+HEX2DEC(LEFT(C142,6)),8)</f>
        <v>000057AC</v>
      </c>
      <c r="L142" t="str">
        <f t="shared" si="61"/>
        <v>00003BC4</v>
      </c>
      <c r="M142" t="str">
        <f t="shared" si="66"/>
        <v>00003A44</v>
      </c>
      <c r="N142">
        <f t="shared" si="67"/>
        <v>22444</v>
      </c>
      <c r="O142">
        <f t="shared" si="67"/>
        <v>15300</v>
      </c>
      <c r="P142">
        <f>IF(VALUE(RIGHT(C142,1))&lt;=1,SUMIFS('Table of addresses'!U:U,'Table of addresses'!N:N,"&lt;"&amp;Sheet4!N142),0)</f>
        <v>786</v>
      </c>
      <c r="Q142">
        <f>IF(E142&lt;=1,SUMIFS('Table of addresses'!U:U,'Table of addresses'!N:N,"&lt;"&amp;Sheet4!O142),0)</f>
        <v>0</v>
      </c>
      <c r="S142" t="str">
        <f t="shared" si="62"/>
        <v>1</v>
      </c>
      <c r="T142" t="str">
        <f t="shared" si="63"/>
        <v>D37D0000</v>
      </c>
      <c r="U142" t="str">
        <f t="shared" si="68"/>
        <v>02000000</v>
      </c>
      <c r="V142" t="str">
        <f t="shared" si="69"/>
        <v>443A0000</v>
      </c>
      <c r="W142" t="str">
        <f t="shared" si="70"/>
        <v>D37D000002000000443A0000</v>
      </c>
      <c r="X142">
        <f t="shared" si="64"/>
        <v>24</v>
      </c>
    </row>
    <row r="143" spans="1:24">
      <c r="A143" t="str">
        <f t="shared" si="54"/>
        <v>817B000002000000D8130000</v>
      </c>
      <c r="B143" t="str">
        <f t="shared" si="71"/>
        <v>0000990C</v>
      </c>
      <c r="C143" t="str">
        <f t="shared" si="55"/>
        <v>0007B8-1</v>
      </c>
      <c r="D143" t="str">
        <f t="shared" si="56"/>
        <v>02</v>
      </c>
      <c r="E143">
        <f t="shared" si="57"/>
        <v>0</v>
      </c>
      <c r="F143" t="str">
        <f t="shared" si="58"/>
        <v>00</v>
      </c>
      <c r="G143" t="str">
        <f t="shared" si="59"/>
        <v>00</v>
      </c>
      <c r="H143" t="str">
        <f t="shared" si="60"/>
        <v>000013D8</v>
      </c>
      <c r="I143" t="str">
        <f t="shared" si="65"/>
        <v>00007E93</v>
      </c>
      <c r="K143" t="str" cm="1">
        <f t="array" ref="K143">DEC2HEX(_xlfn.XLOOKUP(VALUE(RIGHT(C143,1)),$AD$3:$AH$3,$AD$4:AH$4)+HEX2DEC(LEFT(C143,6)),8)</f>
        <v>000057B8</v>
      </c>
      <c r="L143" t="str">
        <f t="shared" si="61"/>
        <v>00001558</v>
      </c>
      <c r="M143" t="str">
        <f t="shared" si="66"/>
        <v>000013D8</v>
      </c>
      <c r="N143">
        <f t="shared" si="67"/>
        <v>22456</v>
      </c>
      <c r="O143">
        <f t="shared" si="67"/>
        <v>5464</v>
      </c>
      <c r="P143">
        <f>IF(VALUE(RIGHT(C143,1))&lt;=1,SUMIFS('Table of addresses'!U:U,'Table of addresses'!N:N,"&lt;"&amp;Sheet4!N143),0)</f>
        <v>786</v>
      </c>
      <c r="Q143">
        <f>IF(E143&lt;=1,SUMIFS('Table of addresses'!U:U,'Table of addresses'!N:N,"&lt;"&amp;Sheet4!O143),0)</f>
        <v>0</v>
      </c>
      <c r="S143" t="str">
        <f t="shared" si="62"/>
        <v>1</v>
      </c>
      <c r="T143" t="str">
        <f t="shared" si="63"/>
        <v>937E0000</v>
      </c>
      <c r="U143" t="str">
        <f t="shared" si="68"/>
        <v>02000000</v>
      </c>
      <c r="V143" t="str">
        <f t="shared" si="69"/>
        <v>D8130000</v>
      </c>
      <c r="W143" t="str">
        <f t="shared" si="70"/>
        <v>937E000002000000D8130000</v>
      </c>
      <c r="X143">
        <f t="shared" si="64"/>
        <v>24</v>
      </c>
    </row>
    <row r="144" spans="1:24">
      <c r="A144" t="str">
        <f t="shared" si="54"/>
        <v>C1600000020100003C060000</v>
      </c>
      <c r="B144" t="str">
        <f t="shared" si="71"/>
        <v>00009918</v>
      </c>
      <c r="C144" t="str">
        <f t="shared" si="55"/>
        <v>00060C-1</v>
      </c>
      <c r="D144" t="str">
        <f t="shared" si="56"/>
        <v>02</v>
      </c>
      <c r="E144">
        <f t="shared" si="57"/>
        <v>1</v>
      </c>
      <c r="F144" t="str">
        <f t="shared" si="58"/>
        <v>00</v>
      </c>
      <c r="G144" t="str">
        <f t="shared" si="59"/>
        <v>00</v>
      </c>
      <c r="H144" t="str">
        <f t="shared" si="60"/>
        <v>0000063C</v>
      </c>
      <c r="I144" t="str">
        <f t="shared" si="65"/>
        <v>000063D3</v>
      </c>
      <c r="K144" t="str" cm="1">
        <f t="array" ref="K144">DEC2HEX(_xlfn.XLOOKUP(VALUE(RIGHT(C144,1)),$AD$3:$AH$3,$AD$4:AH$4)+HEX2DEC(LEFT(C144,6)),8)</f>
        <v>0000560C</v>
      </c>
      <c r="L144" t="str">
        <f t="shared" si="61"/>
        <v>0000563C</v>
      </c>
      <c r="M144" t="str">
        <f t="shared" si="66"/>
        <v>0000094E</v>
      </c>
      <c r="N144">
        <f t="shared" si="67"/>
        <v>22028</v>
      </c>
      <c r="O144">
        <f t="shared" si="67"/>
        <v>22076</v>
      </c>
      <c r="P144">
        <f>IF(VALUE(RIGHT(C144,1))&lt;=1,SUMIFS('Table of addresses'!U:U,'Table of addresses'!N:N,"&lt;"&amp;Sheet4!N144),0)</f>
        <v>786</v>
      </c>
      <c r="Q144">
        <f>IF(E144&lt;=1,SUMIFS('Table of addresses'!U:U,'Table of addresses'!N:N,"&lt;"&amp;Sheet4!O144),0)</f>
        <v>786</v>
      </c>
      <c r="S144" t="str">
        <f t="shared" si="62"/>
        <v>1</v>
      </c>
      <c r="T144" t="str">
        <f t="shared" si="63"/>
        <v>D3630000</v>
      </c>
      <c r="U144" t="str">
        <f t="shared" si="68"/>
        <v>02010000</v>
      </c>
      <c r="V144" t="str">
        <f t="shared" si="69"/>
        <v>4E090000</v>
      </c>
      <c r="W144" t="str">
        <f t="shared" si="70"/>
        <v>D3630000020100004E090000</v>
      </c>
      <c r="X144">
        <f t="shared" si="64"/>
        <v>24</v>
      </c>
    </row>
    <row r="145" spans="1:24">
      <c r="A145" t="str">
        <f t="shared" si="54"/>
        <v>C162000002010000EC050000</v>
      </c>
      <c r="B145" t="str">
        <f t="shared" si="71"/>
        <v>00009924</v>
      </c>
      <c r="C145" t="str">
        <f t="shared" si="55"/>
        <v>00062C-1</v>
      </c>
      <c r="D145" t="str">
        <f t="shared" si="56"/>
        <v>02</v>
      </c>
      <c r="E145">
        <f t="shared" si="57"/>
        <v>1</v>
      </c>
      <c r="F145" t="str">
        <f t="shared" si="58"/>
        <v>00</v>
      </c>
      <c r="G145" t="str">
        <f t="shared" si="59"/>
        <v>00</v>
      </c>
      <c r="H145" t="str">
        <f t="shared" si="60"/>
        <v>000005EC</v>
      </c>
      <c r="I145" t="str">
        <f t="shared" si="65"/>
        <v>000065D3</v>
      </c>
      <c r="K145" t="str" cm="1">
        <f t="array" ref="K145">DEC2HEX(_xlfn.XLOOKUP(VALUE(RIGHT(C145,1)),$AD$3:$AH$3,$AD$4:AH$4)+HEX2DEC(LEFT(C145,6)),8)</f>
        <v>0000562C</v>
      </c>
      <c r="L145" t="str">
        <f t="shared" si="61"/>
        <v>000055EC</v>
      </c>
      <c r="M145" t="str">
        <f t="shared" si="66"/>
        <v>000008FE</v>
      </c>
      <c r="N145">
        <f t="shared" si="67"/>
        <v>22060</v>
      </c>
      <c r="O145">
        <f t="shared" si="67"/>
        <v>21996</v>
      </c>
      <c r="P145">
        <f>IF(VALUE(RIGHT(C145,1))&lt;=1,SUMIFS('Table of addresses'!U:U,'Table of addresses'!N:N,"&lt;"&amp;Sheet4!N145),0)</f>
        <v>786</v>
      </c>
      <c r="Q145">
        <f>IF(E145&lt;=1,SUMIFS('Table of addresses'!U:U,'Table of addresses'!N:N,"&lt;"&amp;Sheet4!O145),0)</f>
        <v>786</v>
      </c>
      <c r="S145" t="str">
        <f t="shared" si="62"/>
        <v>1</v>
      </c>
      <c r="T145" t="str">
        <f t="shared" si="63"/>
        <v>D3650000</v>
      </c>
      <c r="U145" t="str">
        <f t="shared" si="68"/>
        <v>02010000</v>
      </c>
      <c r="V145" t="str">
        <f t="shared" si="69"/>
        <v>FE080000</v>
      </c>
      <c r="W145" t="str">
        <f t="shared" si="70"/>
        <v>D365000002010000FE080000</v>
      </c>
      <c r="X145">
        <f t="shared" si="64"/>
        <v>24</v>
      </c>
    </row>
    <row r="146" spans="1:24">
      <c r="A146" t="str">
        <f t="shared" si="54"/>
        <v>816F000002010000F4050000</v>
      </c>
      <c r="B146" t="str">
        <f t="shared" si="71"/>
        <v>00009930</v>
      </c>
      <c r="C146" t="str">
        <f t="shared" si="55"/>
        <v>0006F8-1</v>
      </c>
      <c r="D146" t="str">
        <f t="shared" si="56"/>
        <v>02</v>
      </c>
      <c r="E146">
        <f t="shared" si="57"/>
        <v>1</v>
      </c>
      <c r="F146" t="str">
        <f t="shared" si="58"/>
        <v>00</v>
      </c>
      <c r="G146" t="str">
        <f t="shared" si="59"/>
        <v>00</v>
      </c>
      <c r="H146" t="str">
        <f t="shared" si="60"/>
        <v>000005F4</v>
      </c>
      <c r="I146" t="str">
        <f t="shared" si="65"/>
        <v>00007293</v>
      </c>
      <c r="K146" t="str" cm="1">
        <f t="array" ref="K146">DEC2HEX(_xlfn.XLOOKUP(VALUE(RIGHT(C146,1)),$AD$3:$AH$3,$AD$4:AH$4)+HEX2DEC(LEFT(C146,6)),8)</f>
        <v>000056F8</v>
      </c>
      <c r="L146" t="str">
        <f t="shared" si="61"/>
        <v>000055F4</v>
      </c>
      <c r="M146" t="str">
        <f t="shared" si="66"/>
        <v>00000906</v>
      </c>
      <c r="N146">
        <f t="shared" si="67"/>
        <v>22264</v>
      </c>
      <c r="O146">
        <f t="shared" si="67"/>
        <v>22004</v>
      </c>
      <c r="P146">
        <f>IF(VALUE(RIGHT(C146,1))&lt;=1,SUMIFS('Table of addresses'!U:U,'Table of addresses'!N:N,"&lt;"&amp;Sheet4!N146),0)</f>
        <v>786</v>
      </c>
      <c r="Q146">
        <f>IF(E146&lt;=1,SUMIFS('Table of addresses'!U:U,'Table of addresses'!N:N,"&lt;"&amp;Sheet4!O146),0)</f>
        <v>786</v>
      </c>
      <c r="S146" t="str">
        <f t="shared" si="62"/>
        <v>1</v>
      </c>
      <c r="T146" t="str">
        <f t="shared" si="63"/>
        <v>93720000</v>
      </c>
      <c r="U146" t="str">
        <f t="shared" si="68"/>
        <v>02010000</v>
      </c>
      <c r="V146" t="str">
        <f t="shared" si="69"/>
        <v>06090000</v>
      </c>
      <c r="W146" t="str">
        <f t="shared" si="70"/>
        <v>937200000201000006090000</v>
      </c>
      <c r="X146">
        <f t="shared" si="64"/>
        <v>24</v>
      </c>
    </row>
    <row r="147" spans="1:24">
      <c r="A147" t="str">
        <f t="shared" si="54"/>
        <v>8175000002010000F4050000</v>
      </c>
      <c r="B147" t="str">
        <f t="shared" si="71"/>
        <v>0000993C</v>
      </c>
      <c r="C147" t="str">
        <f t="shared" si="55"/>
        <v>000758-1</v>
      </c>
      <c r="D147" t="str">
        <f t="shared" si="56"/>
        <v>02</v>
      </c>
      <c r="E147">
        <f t="shared" si="57"/>
        <v>1</v>
      </c>
      <c r="F147" t="str">
        <f t="shared" si="58"/>
        <v>00</v>
      </c>
      <c r="G147" t="str">
        <f t="shared" si="59"/>
        <v>00</v>
      </c>
      <c r="H147" t="str">
        <f t="shared" si="60"/>
        <v>000005F4</v>
      </c>
      <c r="I147" t="str">
        <f t="shared" si="65"/>
        <v>00007893</v>
      </c>
      <c r="K147" t="str" cm="1">
        <f t="array" ref="K147">DEC2HEX(_xlfn.XLOOKUP(VALUE(RIGHT(C147,1)),$AD$3:$AH$3,$AD$4:AH$4)+HEX2DEC(LEFT(C147,6)),8)</f>
        <v>00005758</v>
      </c>
      <c r="L147" t="str">
        <f t="shared" si="61"/>
        <v>000055F4</v>
      </c>
      <c r="M147" t="str">
        <f t="shared" si="66"/>
        <v>00000906</v>
      </c>
      <c r="N147">
        <f t="shared" si="67"/>
        <v>22360</v>
      </c>
      <c r="O147">
        <f t="shared" si="67"/>
        <v>22004</v>
      </c>
      <c r="P147">
        <f>IF(VALUE(RIGHT(C147,1))&lt;=1,SUMIFS('Table of addresses'!U:U,'Table of addresses'!N:N,"&lt;"&amp;Sheet4!N147),0)</f>
        <v>786</v>
      </c>
      <c r="Q147">
        <f>IF(E147&lt;=1,SUMIFS('Table of addresses'!U:U,'Table of addresses'!N:N,"&lt;"&amp;Sheet4!O147),0)</f>
        <v>786</v>
      </c>
      <c r="S147" t="str">
        <f t="shared" si="62"/>
        <v>1</v>
      </c>
      <c r="T147" t="str">
        <f t="shared" si="63"/>
        <v>93780000</v>
      </c>
      <c r="U147" t="str">
        <f t="shared" si="68"/>
        <v>02010000</v>
      </c>
      <c r="V147" t="str">
        <f t="shared" si="69"/>
        <v>06090000</v>
      </c>
      <c r="W147" t="str">
        <f t="shared" si="70"/>
        <v>937800000201000006090000</v>
      </c>
      <c r="X147">
        <f t="shared" si="64"/>
        <v>24</v>
      </c>
    </row>
    <row r="148" spans="1:24">
      <c r="A148" t="str">
        <f t="shared" si="54"/>
        <v>C17700000201000014060000</v>
      </c>
      <c r="B148" t="str">
        <f t="shared" si="71"/>
        <v>00009948</v>
      </c>
      <c r="C148" t="str">
        <f t="shared" si="55"/>
        <v>00077C-1</v>
      </c>
      <c r="D148" t="str">
        <f t="shared" si="56"/>
        <v>02</v>
      </c>
      <c r="E148">
        <f t="shared" si="57"/>
        <v>1</v>
      </c>
      <c r="F148" t="str">
        <f t="shared" si="58"/>
        <v>00</v>
      </c>
      <c r="G148" t="str">
        <f t="shared" si="59"/>
        <v>00</v>
      </c>
      <c r="H148" t="str">
        <f t="shared" si="60"/>
        <v>00000614</v>
      </c>
      <c r="I148" t="str">
        <f t="shared" si="65"/>
        <v>00007AD3</v>
      </c>
      <c r="K148" t="str" cm="1">
        <f t="array" ref="K148">DEC2HEX(_xlfn.XLOOKUP(VALUE(RIGHT(C148,1)),$AD$3:$AH$3,$AD$4:AH$4)+HEX2DEC(LEFT(C148,6)),8)</f>
        <v>0000577C</v>
      </c>
      <c r="L148" t="str">
        <f t="shared" si="61"/>
        <v>00005614</v>
      </c>
      <c r="M148" t="str">
        <f t="shared" si="66"/>
        <v>00000926</v>
      </c>
      <c r="N148">
        <f t="shared" si="67"/>
        <v>22396</v>
      </c>
      <c r="O148">
        <f t="shared" si="67"/>
        <v>22036</v>
      </c>
      <c r="P148">
        <f>IF(VALUE(RIGHT(C148,1))&lt;=1,SUMIFS('Table of addresses'!U:U,'Table of addresses'!N:N,"&lt;"&amp;Sheet4!N148),0)</f>
        <v>786</v>
      </c>
      <c r="Q148">
        <f>IF(E148&lt;=1,SUMIFS('Table of addresses'!U:U,'Table of addresses'!N:N,"&lt;"&amp;Sheet4!O148),0)</f>
        <v>786</v>
      </c>
      <c r="S148" t="str">
        <f t="shared" si="62"/>
        <v>1</v>
      </c>
      <c r="T148" t="str">
        <f t="shared" si="63"/>
        <v>D37A0000</v>
      </c>
      <c r="U148" t="str">
        <f t="shared" si="68"/>
        <v>02010000</v>
      </c>
      <c r="V148" t="str">
        <f t="shared" si="69"/>
        <v>26090000</v>
      </c>
      <c r="W148" t="str">
        <f t="shared" si="70"/>
        <v>D37A00000201000026090000</v>
      </c>
      <c r="X148">
        <f t="shared" si="64"/>
        <v>24</v>
      </c>
    </row>
    <row r="149" spans="1:24">
      <c r="A149" t="str">
        <f t="shared" si="54"/>
        <v>817A00000201000014060000</v>
      </c>
      <c r="B149" t="str">
        <f t="shared" si="71"/>
        <v>00009954</v>
      </c>
      <c r="C149" t="str">
        <f t="shared" si="55"/>
        <v>0007A8-1</v>
      </c>
      <c r="D149" t="str">
        <f t="shared" si="56"/>
        <v>02</v>
      </c>
      <c r="E149">
        <f t="shared" si="57"/>
        <v>1</v>
      </c>
      <c r="F149" t="str">
        <f t="shared" si="58"/>
        <v>00</v>
      </c>
      <c r="G149" t="str">
        <f t="shared" si="59"/>
        <v>00</v>
      </c>
      <c r="H149" t="str">
        <f t="shared" si="60"/>
        <v>00000614</v>
      </c>
      <c r="I149" t="str">
        <f t="shared" si="65"/>
        <v>00007D93</v>
      </c>
      <c r="K149" t="str" cm="1">
        <f t="array" ref="K149">DEC2HEX(_xlfn.XLOOKUP(VALUE(RIGHT(C149,1)),$AD$3:$AH$3,$AD$4:AH$4)+HEX2DEC(LEFT(C149,6)),8)</f>
        <v>000057A8</v>
      </c>
      <c r="L149" t="str">
        <f t="shared" si="61"/>
        <v>00005614</v>
      </c>
      <c r="M149" t="str">
        <f t="shared" si="66"/>
        <v>00000926</v>
      </c>
      <c r="N149">
        <f t="shared" si="67"/>
        <v>22440</v>
      </c>
      <c r="O149">
        <f t="shared" si="67"/>
        <v>22036</v>
      </c>
      <c r="P149">
        <f>IF(VALUE(RIGHT(C149,1))&lt;=1,SUMIFS('Table of addresses'!U:U,'Table of addresses'!N:N,"&lt;"&amp;Sheet4!N149),0)</f>
        <v>786</v>
      </c>
      <c r="Q149">
        <f>IF(E149&lt;=1,SUMIFS('Table of addresses'!U:U,'Table of addresses'!N:N,"&lt;"&amp;Sheet4!O149),0)</f>
        <v>786</v>
      </c>
      <c r="S149" t="str">
        <f t="shared" si="62"/>
        <v>1</v>
      </c>
      <c r="T149" t="str">
        <f t="shared" si="63"/>
        <v>937D0000</v>
      </c>
      <c r="U149" t="str">
        <f t="shared" si="68"/>
        <v>02010000</v>
      </c>
      <c r="V149" t="str">
        <f t="shared" si="69"/>
        <v>26090000</v>
      </c>
      <c r="W149" t="str">
        <f t="shared" si="70"/>
        <v>937D00000201000026090000</v>
      </c>
      <c r="X149">
        <f t="shared" si="64"/>
        <v>24</v>
      </c>
    </row>
    <row r="150" spans="1:24">
      <c r="A150" t="str">
        <f t="shared" si="54"/>
        <v>417B00000201000014060000</v>
      </c>
      <c r="B150" t="str">
        <f t="shared" si="71"/>
        <v>00009960</v>
      </c>
      <c r="C150" t="str">
        <f t="shared" si="55"/>
        <v>0007B4-1</v>
      </c>
      <c r="D150" t="str">
        <f t="shared" si="56"/>
        <v>02</v>
      </c>
      <c r="E150">
        <f t="shared" si="57"/>
        <v>1</v>
      </c>
      <c r="F150" t="str">
        <f t="shared" si="58"/>
        <v>00</v>
      </c>
      <c r="G150" t="str">
        <f t="shared" si="59"/>
        <v>00</v>
      </c>
      <c r="H150" t="str">
        <f t="shared" si="60"/>
        <v>00000614</v>
      </c>
      <c r="I150" t="str">
        <f t="shared" si="65"/>
        <v>00007E53</v>
      </c>
      <c r="K150" t="str" cm="1">
        <f t="array" ref="K150">DEC2HEX(_xlfn.XLOOKUP(VALUE(RIGHT(C150,1)),$AD$3:$AH$3,$AD$4:AH$4)+HEX2DEC(LEFT(C150,6)),8)</f>
        <v>000057B4</v>
      </c>
      <c r="L150" t="str">
        <f t="shared" si="61"/>
        <v>00005614</v>
      </c>
      <c r="M150" t="str">
        <f t="shared" si="66"/>
        <v>00000926</v>
      </c>
      <c r="N150">
        <f t="shared" si="67"/>
        <v>22452</v>
      </c>
      <c r="O150">
        <f t="shared" si="67"/>
        <v>22036</v>
      </c>
      <c r="P150">
        <f>IF(VALUE(RIGHT(C150,1))&lt;=1,SUMIFS('Table of addresses'!U:U,'Table of addresses'!N:N,"&lt;"&amp;Sheet4!N150),0)</f>
        <v>786</v>
      </c>
      <c r="Q150">
        <f>IF(E150&lt;=1,SUMIFS('Table of addresses'!U:U,'Table of addresses'!N:N,"&lt;"&amp;Sheet4!O150),0)</f>
        <v>786</v>
      </c>
      <c r="S150" t="str">
        <f t="shared" si="62"/>
        <v>1</v>
      </c>
      <c r="T150" t="str">
        <f t="shared" si="63"/>
        <v>537E0000</v>
      </c>
      <c r="U150" t="str">
        <f t="shared" si="68"/>
        <v>02010000</v>
      </c>
      <c r="V150" t="str">
        <f t="shared" si="69"/>
        <v>26090000</v>
      </c>
      <c r="W150" t="str">
        <f t="shared" si="70"/>
        <v>537E00000201000026090000</v>
      </c>
      <c r="X150">
        <f t="shared" si="64"/>
        <v>24</v>
      </c>
    </row>
    <row r="151" spans="1:24">
      <c r="A151" t="str">
        <f t="shared" si="54"/>
        <v>416300000201000044060000</v>
      </c>
      <c r="B151" t="str">
        <f t="shared" si="71"/>
        <v>0000996C</v>
      </c>
      <c r="C151" t="str">
        <f t="shared" si="55"/>
        <v>000634-1</v>
      </c>
      <c r="D151" t="str">
        <f t="shared" si="56"/>
        <v>02</v>
      </c>
      <c r="E151">
        <f t="shared" si="57"/>
        <v>1</v>
      </c>
      <c r="F151" t="str">
        <f t="shared" si="58"/>
        <v>00</v>
      </c>
      <c r="G151" t="str">
        <f t="shared" si="59"/>
        <v>00</v>
      </c>
      <c r="H151" t="str">
        <f t="shared" si="60"/>
        <v>00000644</v>
      </c>
      <c r="I151" t="str">
        <f t="shared" si="65"/>
        <v>00006653</v>
      </c>
      <c r="K151" t="str" cm="1">
        <f t="array" ref="K151">DEC2HEX(_xlfn.XLOOKUP(VALUE(RIGHT(C151,1)),$AD$3:$AH$3,$AD$4:AH$4)+HEX2DEC(LEFT(C151,6)),8)</f>
        <v>00005634</v>
      </c>
      <c r="L151" t="str">
        <f t="shared" si="61"/>
        <v>00005644</v>
      </c>
      <c r="M151" t="str">
        <f t="shared" si="66"/>
        <v>00000956</v>
      </c>
      <c r="N151">
        <f t="shared" si="67"/>
        <v>22068</v>
      </c>
      <c r="O151">
        <f t="shared" si="67"/>
        <v>22084</v>
      </c>
      <c r="P151">
        <f>IF(VALUE(RIGHT(C151,1))&lt;=1,SUMIFS('Table of addresses'!U:U,'Table of addresses'!N:N,"&lt;"&amp;Sheet4!N151),0)</f>
        <v>786</v>
      </c>
      <c r="Q151">
        <f>IF(E151&lt;=1,SUMIFS('Table of addresses'!U:U,'Table of addresses'!N:N,"&lt;"&amp;Sheet4!O151),0)</f>
        <v>786</v>
      </c>
      <c r="S151" t="str">
        <f t="shared" si="62"/>
        <v>1</v>
      </c>
      <c r="T151" t="str">
        <f t="shared" si="63"/>
        <v>53660000</v>
      </c>
      <c r="U151" t="str">
        <f t="shared" si="68"/>
        <v>02010000</v>
      </c>
      <c r="V151" t="str">
        <f t="shared" si="69"/>
        <v>56090000</v>
      </c>
      <c r="W151" t="str">
        <f t="shared" si="70"/>
        <v>536600000201000056090000</v>
      </c>
      <c r="X151">
        <f t="shared" si="64"/>
        <v>24</v>
      </c>
    </row>
    <row r="152" spans="1:24">
      <c r="A152" t="str">
        <f t="shared" si="54"/>
        <v>41620000020100004C060000</v>
      </c>
      <c r="B152" t="str">
        <f t="shared" si="71"/>
        <v>00009978</v>
      </c>
      <c r="C152" t="str">
        <f t="shared" si="55"/>
        <v>000624-1</v>
      </c>
      <c r="D152" t="str">
        <f t="shared" si="56"/>
        <v>02</v>
      </c>
      <c r="E152">
        <f t="shared" si="57"/>
        <v>1</v>
      </c>
      <c r="F152" t="str">
        <f t="shared" si="58"/>
        <v>00</v>
      </c>
      <c r="G152" t="str">
        <f t="shared" si="59"/>
        <v>00</v>
      </c>
      <c r="H152" t="str">
        <f t="shared" si="60"/>
        <v>0000064C</v>
      </c>
      <c r="I152" t="str">
        <f t="shared" si="65"/>
        <v>00006553</v>
      </c>
      <c r="K152" t="str" cm="1">
        <f t="array" ref="K152">DEC2HEX(_xlfn.XLOOKUP(VALUE(RIGHT(C152,1)),$AD$3:$AH$3,$AD$4:AH$4)+HEX2DEC(LEFT(C152,6)),8)</f>
        <v>00005624</v>
      </c>
      <c r="L152" t="str">
        <f t="shared" si="61"/>
        <v>0000564C</v>
      </c>
      <c r="M152" t="str">
        <f t="shared" si="66"/>
        <v>0000095E</v>
      </c>
      <c r="N152">
        <f t="shared" si="67"/>
        <v>22052</v>
      </c>
      <c r="O152">
        <f t="shared" si="67"/>
        <v>22092</v>
      </c>
      <c r="P152">
        <f>IF(VALUE(RIGHT(C152,1))&lt;=1,SUMIFS('Table of addresses'!U:U,'Table of addresses'!N:N,"&lt;"&amp;Sheet4!N152),0)</f>
        <v>786</v>
      </c>
      <c r="Q152">
        <f>IF(E152&lt;=1,SUMIFS('Table of addresses'!U:U,'Table of addresses'!N:N,"&lt;"&amp;Sheet4!O152),0)</f>
        <v>786</v>
      </c>
      <c r="S152" t="str">
        <f t="shared" si="62"/>
        <v>1</v>
      </c>
      <c r="T152" t="str">
        <f t="shared" si="63"/>
        <v>53650000</v>
      </c>
      <c r="U152" t="str">
        <f t="shared" si="68"/>
        <v>02010000</v>
      </c>
      <c r="V152" t="str">
        <f t="shared" si="69"/>
        <v>5E090000</v>
      </c>
      <c r="W152" t="str">
        <f t="shared" si="70"/>
        <v>53650000020100005E090000</v>
      </c>
      <c r="X152">
        <f t="shared" si="64"/>
        <v>24</v>
      </c>
    </row>
    <row r="153" spans="1:24">
      <c r="A153" t="str">
        <f t="shared" si="54"/>
        <v>01640000020100009D060000</v>
      </c>
      <c r="B153" t="str">
        <f t="shared" si="71"/>
        <v>00009984</v>
      </c>
      <c r="C153" t="str">
        <f t="shared" si="55"/>
        <v>000640-1</v>
      </c>
      <c r="D153" t="str">
        <f t="shared" si="56"/>
        <v>02</v>
      </c>
      <c r="E153">
        <f t="shared" si="57"/>
        <v>1</v>
      </c>
      <c r="F153" t="str">
        <f t="shared" si="58"/>
        <v>00</v>
      </c>
      <c r="G153" t="str">
        <f t="shared" si="59"/>
        <v>00</v>
      </c>
      <c r="H153" t="str">
        <f t="shared" si="60"/>
        <v>0000069D</v>
      </c>
      <c r="I153" t="str">
        <f t="shared" si="65"/>
        <v>00006713</v>
      </c>
      <c r="K153" t="str" cm="1">
        <f t="array" ref="K153">DEC2HEX(_xlfn.XLOOKUP(VALUE(RIGHT(C153,1)),$AD$3:$AH$3,$AD$4:AH$4)+HEX2DEC(LEFT(C153,6)),8)</f>
        <v>00005640</v>
      </c>
      <c r="L153" t="str">
        <f t="shared" si="61"/>
        <v>0000569D</v>
      </c>
      <c r="M153" t="str">
        <f t="shared" si="66"/>
        <v>000009AF</v>
      </c>
      <c r="N153">
        <f t="shared" si="67"/>
        <v>22080</v>
      </c>
      <c r="O153">
        <f t="shared" si="67"/>
        <v>22173</v>
      </c>
      <c r="P153">
        <f>IF(VALUE(RIGHT(C153,1))&lt;=1,SUMIFS('Table of addresses'!U:U,'Table of addresses'!N:N,"&lt;"&amp;Sheet4!N153),0)</f>
        <v>786</v>
      </c>
      <c r="Q153">
        <f>IF(E153&lt;=1,SUMIFS('Table of addresses'!U:U,'Table of addresses'!N:N,"&lt;"&amp;Sheet4!O153),0)</f>
        <v>786</v>
      </c>
      <c r="S153" t="str">
        <f t="shared" si="62"/>
        <v>1</v>
      </c>
      <c r="T153" t="str">
        <f t="shared" si="63"/>
        <v>13670000</v>
      </c>
      <c r="U153" t="str">
        <f t="shared" si="68"/>
        <v>02010000</v>
      </c>
      <c r="V153" t="str">
        <f t="shared" si="69"/>
        <v>AF090000</v>
      </c>
      <c r="W153" t="str">
        <f t="shared" si="70"/>
        <v>1367000002010000AF090000</v>
      </c>
      <c r="X153">
        <f t="shared" si="64"/>
        <v>24</v>
      </c>
    </row>
    <row r="154" spans="1:24">
      <c r="A154" t="str">
        <f t="shared" si="54"/>
        <v>015F00000201000054060000</v>
      </c>
      <c r="B154" t="str">
        <f t="shared" si="71"/>
        <v>00009990</v>
      </c>
      <c r="C154" t="str">
        <f t="shared" si="55"/>
        <v>0005F0-1</v>
      </c>
      <c r="D154" t="str">
        <f t="shared" si="56"/>
        <v>02</v>
      </c>
      <c r="E154">
        <f t="shared" si="57"/>
        <v>1</v>
      </c>
      <c r="F154" t="str">
        <f t="shared" si="58"/>
        <v>00</v>
      </c>
      <c r="G154" t="str">
        <f t="shared" si="59"/>
        <v>00</v>
      </c>
      <c r="H154" t="str">
        <f t="shared" si="60"/>
        <v>00000654</v>
      </c>
      <c r="I154" t="str">
        <f t="shared" si="65"/>
        <v>00006213</v>
      </c>
      <c r="K154" t="str" cm="1">
        <f t="array" ref="K154">DEC2HEX(_xlfn.XLOOKUP(VALUE(RIGHT(C154,1)),$AD$3:$AH$3,$AD$4:AH$4)+HEX2DEC(LEFT(C154,6)),8)</f>
        <v>000055F0</v>
      </c>
      <c r="L154" t="str">
        <f t="shared" si="61"/>
        <v>00005654</v>
      </c>
      <c r="M154" t="str">
        <f t="shared" si="66"/>
        <v>00000966</v>
      </c>
      <c r="N154">
        <f t="shared" si="67"/>
        <v>22000</v>
      </c>
      <c r="O154">
        <f t="shared" si="67"/>
        <v>22100</v>
      </c>
      <c r="P154">
        <f>IF(VALUE(RIGHT(C154,1))&lt;=1,SUMIFS('Table of addresses'!U:U,'Table of addresses'!N:N,"&lt;"&amp;Sheet4!N154),0)</f>
        <v>786</v>
      </c>
      <c r="Q154">
        <f>IF(E154&lt;=1,SUMIFS('Table of addresses'!U:U,'Table of addresses'!N:N,"&lt;"&amp;Sheet4!O154),0)</f>
        <v>786</v>
      </c>
      <c r="S154" t="str">
        <f t="shared" si="62"/>
        <v>1</v>
      </c>
      <c r="T154" t="str">
        <f t="shared" si="63"/>
        <v>13620000</v>
      </c>
      <c r="U154" t="str">
        <f t="shared" si="68"/>
        <v>02010000</v>
      </c>
      <c r="V154" t="str">
        <f t="shared" si="69"/>
        <v>66090000</v>
      </c>
      <c r="W154" t="str">
        <f t="shared" si="70"/>
        <v>136200000201000066090000</v>
      </c>
      <c r="X154">
        <f t="shared" si="64"/>
        <v>24</v>
      </c>
    </row>
    <row r="155" spans="1:24">
      <c r="A155" t="str">
        <f t="shared" si="54"/>
        <v>815F00000201000072060000</v>
      </c>
      <c r="B155" t="str">
        <f t="shared" si="71"/>
        <v>0000999C</v>
      </c>
      <c r="C155" t="str">
        <f t="shared" si="55"/>
        <v>0005F8-1</v>
      </c>
      <c r="D155" t="str">
        <f t="shared" si="56"/>
        <v>02</v>
      </c>
      <c r="E155">
        <f t="shared" si="57"/>
        <v>1</v>
      </c>
      <c r="F155" t="str">
        <f t="shared" si="58"/>
        <v>00</v>
      </c>
      <c r="G155" t="str">
        <f t="shared" si="59"/>
        <v>00</v>
      </c>
      <c r="H155" t="str">
        <f t="shared" si="60"/>
        <v>00000672</v>
      </c>
      <c r="I155" t="str">
        <f t="shared" si="65"/>
        <v>00006293</v>
      </c>
      <c r="K155" t="str" cm="1">
        <f t="array" ref="K155">DEC2HEX(_xlfn.XLOOKUP(VALUE(RIGHT(C155,1)),$AD$3:$AH$3,$AD$4:AH$4)+HEX2DEC(LEFT(C155,6)),8)</f>
        <v>000055F8</v>
      </c>
      <c r="L155" t="str">
        <f t="shared" si="61"/>
        <v>00005672</v>
      </c>
      <c r="M155" t="str">
        <f t="shared" si="66"/>
        <v>00000984</v>
      </c>
      <c r="N155">
        <f t="shared" si="67"/>
        <v>22008</v>
      </c>
      <c r="O155">
        <f t="shared" si="67"/>
        <v>22130</v>
      </c>
      <c r="P155">
        <f>IF(VALUE(RIGHT(C155,1))&lt;=1,SUMIFS('Table of addresses'!U:U,'Table of addresses'!N:N,"&lt;"&amp;Sheet4!N155),0)</f>
        <v>786</v>
      </c>
      <c r="Q155">
        <f>IF(E155&lt;=1,SUMIFS('Table of addresses'!U:U,'Table of addresses'!N:N,"&lt;"&amp;Sheet4!O155),0)</f>
        <v>786</v>
      </c>
      <c r="S155" t="str">
        <f t="shared" si="62"/>
        <v>1</v>
      </c>
      <c r="T155" t="str">
        <f t="shared" si="63"/>
        <v>93620000</v>
      </c>
      <c r="U155" t="str">
        <f t="shared" si="68"/>
        <v>02010000</v>
      </c>
      <c r="V155" t="str">
        <f t="shared" si="69"/>
        <v>84090000</v>
      </c>
      <c r="W155" t="str">
        <f t="shared" si="70"/>
        <v>936200000201000084090000</v>
      </c>
      <c r="X155">
        <f t="shared" si="64"/>
        <v>24</v>
      </c>
    </row>
    <row r="156" spans="1:24">
      <c r="A156" t="str">
        <f t="shared" si="54"/>
        <v>816100000201000087060000</v>
      </c>
      <c r="B156" t="str">
        <f t="shared" si="71"/>
        <v>000099A8</v>
      </c>
      <c r="C156" t="str">
        <f t="shared" si="55"/>
        <v>000618-1</v>
      </c>
      <c r="D156" t="str">
        <f t="shared" si="56"/>
        <v>02</v>
      </c>
      <c r="E156">
        <f t="shared" si="57"/>
        <v>1</v>
      </c>
      <c r="F156" t="str">
        <f t="shared" si="58"/>
        <v>00</v>
      </c>
      <c r="G156" t="str">
        <f t="shared" si="59"/>
        <v>00</v>
      </c>
      <c r="H156" t="str">
        <f t="shared" si="60"/>
        <v>00000687</v>
      </c>
      <c r="I156" t="str">
        <f t="shared" si="65"/>
        <v>00006493</v>
      </c>
      <c r="K156" t="str" cm="1">
        <f t="array" ref="K156">DEC2HEX(_xlfn.XLOOKUP(VALUE(RIGHT(C156,1)),$AD$3:$AH$3,$AD$4:AH$4)+HEX2DEC(LEFT(C156,6)),8)</f>
        <v>00005618</v>
      </c>
      <c r="L156" t="str">
        <f t="shared" si="61"/>
        <v>00005687</v>
      </c>
      <c r="M156" t="str">
        <f t="shared" si="66"/>
        <v>00000999</v>
      </c>
      <c r="N156">
        <f t="shared" si="67"/>
        <v>22040</v>
      </c>
      <c r="O156">
        <f t="shared" si="67"/>
        <v>22151</v>
      </c>
      <c r="P156">
        <f>IF(VALUE(RIGHT(C156,1))&lt;=1,SUMIFS('Table of addresses'!U:U,'Table of addresses'!N:N,"&lt;"&amp;Sheet4!N156),0)</f>
        <v>786</v>
      </c>
      <c r="Q156">
        <f>IF(E156&lt;=1,SUMIFS('Table of addresses'!U:U,'Table of addresses'!N:N,"&lt;"&amp;Sheet4!O156),0)</f>
        <v>786</v>
      </c>
      <c r="S156" t="str">
        <f t="shared" si="62"/>
        <v>1</v>
      </c>
      <c r="T156" t="str">
        <f t="shared" si="63"/>
        <v>93640000</v>
      </c>
      <c r="U156" t="str">
        <f t="shared" si="68"/>
        <v>02010000</v>
      </c>
      <c r="V156" t="str">
        <f t="shared" si="69"/>
        <v>99090000</v>
      </c>
      <c r="W156" t="str">
        <f t="shared" si="70"/>
        <v>936400000201000099090000</v>
      </c>
      <c r="X156">
        <f t="shared" si="64"/>
        <v>24</v>
      </c>
    </row>
    <row r="157" spans="1:24">
      <c r="A157" t="str">
        <f t="shared" si="54"/>
        <v>8164000002010000B8060000</v>
      </c>
      <c r="B157" t="str">
        <f t="shared" si="71"/>
        <v>000099B4</v>
      </c>
      <c r="C157" t="str">
        <f t="shared" si="55"/>
        <v>000648-1</v>
      </c>
      <c r="D157" t="str">
        <f t="shared" si="56"/>
        <v>02</v>
      </c>
      <c r="E157">
        <f t="shared" si="57"/>
        <v>1</v>
      </c>
      <c r="F157" t="str">
        <f t="shared" si="58"/>
        <v>00</v>
      </c>
      <c r="G157" t="str">
        <f t="shared" si="59"/>
        <v>00</v>
      </c>
      <c r="H157" t="str">
        <f t="shared" si="60"/>
        <v>000006B8</v>
      </c>
      <c r="I157" t="str">
        <f t="shared" si="65"/>
        <v>00006793</v>
      </c>
      <c r="K157" t="str" cm="1">
        <f t="array" ref="K157">DEC2HEX(_xlfn.XLOOKUP(VALUE(RIGHT(C157,1)),$AD$3:$AH$3,$AD$4:AH$4)+HEX2DEC(LEFT(C157,6)),8)</f>
        <v>00005648</v>
      </c>
      <c r="L157" t="str">
        <f t="shared" si="61"/>
        <v>000056B8</v>
      </c>
      <c r="M157" t="str">
        <f t="shared" si="66"/>
        <v>000009CA</v>
      </c>
      <c r="N157">
        <f t="shared" si="67"/>
        <v>22088</v>
      </c>
      <c r="O157">
        <f t="shared" si="67"/>
        <v>22200</v>
      </c>
      <c r="P157">
        <f>IF(VALUE(RIGHT(C157,1))&lt;=1,SUMIFS('Table of addresses'!U:U,'Table of addresses'!N:N,"&lt;"&amp;Sheet4!N157),0)</f>
        <v>786</v>
      </c>
      <c r="Q157">
        <f>IF(E157&lt;=1,SUMIFS('Table of addresses'!U:U,'Table of addresses'!N:N,"&lt;"&amp;Sheet4!O157),0)</f>
        <v>786</v>
      </c>
      <c r="S157" t="str">
        <f t="shared" si="62"/>
        <v>1</v>
      </c>
      <c r="T157" t="str">
        <f t="shared" si="63"/>
        <v>93670000</v>
      </c>
      <c r="U157" t="str">
        <f t="shared" si="68"/>
        <v>02010000</v>
      </c>
      <c r="V157" t="str">
        <f t="shared" si="69"/>
        <v>CA090000</v>
      </c>
      <c r="W157" t="str">
        <f t="shared" si="70"/>
        <v>9367000002010000CA090000</v>
      </c>
      <c r="X157">
        <f t="shared" si="64"/>
        <v>24</v>
      </c>
    </row>
    <row r="158" spans="1:24">
      <c r="A158" t="str">
        <f t="shared" si="54"/>
        <v>0165000002010000D8060000</v>
      </c>
      <c r="B158" t="str">
        <f t="shared" si="71"/>
        <v>000099C0</v>
      </c>
      <c r="C158" t="str">
        <f t="shared" si="55"/>
        <v>000650-1</v>
      </c>
      <c r="D158" t="str">
        <f t="shared" si="56"/>
        <v>02</v>
      </c>
      <c r="E158">
        <f t="shared" si="57"/>
        <v>1</v>
      </c>
      <c r="F158" t="str">
        <f t="shared" si="58"/>
        <v>00</v>
      </c>
      <c r="G158" t="str">
        <f t="shared" si="59"/>
        <v>00</v>
      </c>
      <c r="H158" t="str">
        <f t="shared" si="60"/>
        <v>000006D8</v>
      </c>
      <c r="I158" t="str">
        <f t="shared" si="65"/>
        <v>00006813</v>
      </c>
      <c r="K158" t="str" cm="1">
        <f t="array" ref="K158">DEC2HEX(_xlfn.XLOOKUP(VALUE(RIGHT(C158,1)),$AD$3:$AH$3,$AD$4:AH$4)+HEX2DEC(LEFT(C158,6)),8)</f>
        <v>00005650</v>
      </c>
      <c r="L158" t="str">
        <f t="shared" si="61"/>
        <v>000056D8</v>
      </c>
      <c r="M158" t="str">
        <f t="shared" si="66"/>
        <v>000009EA</v>
      </c>
      <c r="N158">
        <f t="shared" si="67"/>
        <v>22096</v>
      </c>
      <c r="O158">
        <f t="shared" si="67"/>
        <v>22232</v>
      </c>
      <c r="P158">
        <f>IF(VALUE(RIGHT(C158,1))&lt;=1,SUMIFS('Table of addresses'!U:U,'Table of addresses'!N:N,"&lt;"&amp;Sheet4!N158),0)</f>
        <v>786</v>
      </c>
      <c r="Q158">
        <f>IF(E158&lt;=1,SUMIFS('Table of addresses'!U:U,'Table of addresses'!N:N,"&lt;"&amp;Sheet4!O158),0)</f>
        <v>786</v>
      </c>
      <c r="S158" t="str">
        <f t="shared" si="62"/>
        <v>1</v>
      </c>
      <c r="T158" t="str">
        <f t="shared" si="63"/>
        <v>13680000</v>
      </c>
      <c r="U158" t="str">
        <f t="shared" si="68"/>
        <v>02010000</v>
      </c>
      <c r="V158" t="str">
        <f t="shared" si="69"/>
        <v>EA090000</v>
      </c>
      <c r="W158" t="str">
        <f t="shared" si="70"/>
        <v>1368000002010000EA090000</v>
      </c>
      <c r="X158">
        <f t="shared" si="64"/>
        <v>24</v>
      </c>
    </row>
    <row r="159" spans="1:24">
      <c r="A159" t="str">
        <f t="shared" si="54"/>
        <v>803B010002010000FC060000</v>
      </c>
      <c r="B159" t="str">
        <f t="shared" si="71"/>
        <v>000099CC</v>
      </c>
      <c r="C159" t="str">
        <f t="shared" si="55"/>
        <v>0013B8-0</v>
      </c>
      <c r="D159" t="str">
        <f t="shared" si="56"/>
        <v>02</v>
      </c>
      <c r="E159">
        <f t="shared" si="57"/>
        <v>1</v>
      </c>
      <c r="F159" t="str">
        <f t="shared" si="58"/>
        <v>00</v>
      </c>
      <c r="G159" t="str">
        <f t="shared" si="59"/>
        <v>00</v>
      </c>
      <c r="H159" t="str">
        <f t="shared" si="60"/>
        <v>000006FC</v>
      </c>
      <c r="I159" t="str">
        <f t="shared" si="65"/>
        <v>00013B80</v>
      </c>
      <c r="K159" t="str" cm="1">
        <f t="array" ref="K159">DEC2HEX(_xlfn.XLOOKUP(VALUE(RIGHT(C159,1)),$AD$3:$AH$3,$AD$4:AH$4)+HEX2DEC(LEFT(C159,6)),8)</f>
        <v>00001538</v>
      </c>
      <c r="L159" t="str">
        <f t="shared" si="61"/>
        <v>000056FC</v>
      </c>
      <c r="M159" t="str">
        <f t="shared" si="66"/>
        <v>00000A0E</v>
      </c>
      <c r="N159">
        <f t="shared" si="67"/>
        <v>5432</v>
      </c>
      <c r="O159">
        <f t="shared" si="67"/>
        <v>22268</v>
      </c>
      <c r="P159">
        <f>IF(VALUE(RIGHT(C159,1))&lt;=1,SUMIFS('Table of addresses'!U:U,'Table of addresses'!N:N,"&lt;"&amp;Sheet4!N159),0)</f>
        <v>0</v>
      </c>
      <c r="Q159">
        <f>IF(E159&lt;=1,SUMIFS('Table of addresses'!U:U,'Table of addresses'!N:N,"&lt;"&amp;Sheet4!O159),0)</f>
        <v>786</v>
      </c>
      <c r="S159" t="str">
        <f t="shared" si="62"/>
        <v>0</v>
      </c>
      <c r="T159" t="str">
        <f t="shared" si="63"/>
        <v>803B0100</v>
      </c>
      <c r="U159" t="str">
        <f t="shared" si="68"/>
        <v>02010000</v>
      </c>
      <c r="V159" t="str">
        <f t="shared" si="69"/>
        <v>0E0A0000</v>
      </c>
      <c r="W159" t="str">
        <f t="shared" si="70"/>
        <v>803B0100020100000E0A0000</v>
      </c>
      <c r="X159">
        <f t="shared" si="64"/>
        <v>24</v>
      </c>
    </row>
    <row r="160" spans="1:24">
      <c r="A160" t="str">
        <f t="shared" si="54"/>
        <v>40EE03000201000080070000</v>
      </c>
      <c r="B160" t="str">
        <f t="shared" si="71"/>
        <v>000099D8</v>
      </c>
      <c r="C160" t="str">
        <f t="shared" si="55"/>
        <v>003EE4-0</v>
      </c>
      <c r="D160" t="str">
        <f t="shared" si="56"/>
        <v>02</v>
      </c>
      <c r="E160">
        <f t="shared" si="57"/>
        <v>1</v>
      </c>
      <c r="F160" t="str">
        <f t="shared" si="58"/>
        <v>00</v>
      </c>
      <c r="G160" t="str">
        <f t="shared" si="59"/>
        <v>00</v>
      </c>
      <c r="H160" t="str">
        <f t="shared" si="60"/>
        <v>00000780</v>
      </c>
      <c r="I160" t="str">
        <f t="shared" si="65"/>
        <v>0003EE40</v>
      </c>
      <c r="K160" t="str" cm="1">
        <f t="array" ref="K160">DEC2HEX(_xlfn.XLOOKUP(VALUE(RIGHT(C160,1)),$AD$3:$AH$3,$AD$4:AH$4)+HEX2DEC(LEFT(C160,6)),8)</f>
        <v>00004064</v>
      </c>
      <c r="L160" t="str">
        <f t="shared" si="61"/>
        <v>00005780</v>
      </c>
      <c r="M160" t="str">
        <f t="shared" si="66"/>
        <v>00000A92</v>
      </c>
      <c r="N160">
        <f t="shared" si="67"/>
        <v>16484</v>
      </c>
      <c r="O160">
        <f t="shared" si="67"/>
        <v>22400</v>
      </c>
      <c r="P160">
        <f>IF(VALUE(RIGHT(C160,1))&lt;=1,SUMIFS('Table of addresses'!U:U,'Table of addresses'!N:N,"&lt;"&amp;Sheet4!N160),0)</f>
        <v>0</v>
      </c>
      <c r="Q160">
        <f>IF(E160&lt;=1,SUMIFS('Table of addresses'!U:U,'Table of addresses'!N:N,"&lt;"&amp;Sheet4!O160),0)</f>
        <v>786</v>
      </c>
      <c r="S160" t="str">
        <f t="shared" si="62"/>
        <v>0</v>
      </c>
      <c r="T160" t="str">
        <f t="shared" si="63"/>
        <v>40EE0300</v>
      </c>
      <c r="U160" t="str">
        <f t="shared" si="68"/>
        <v>02010000</v>
      </c>
      <c r="V160" t="str">
        <f t="shared" si="69"/>
        <v>920A0000</v>
      </c>
      <c r="W160" t="str">
        <f t="shared" si="70"/>
        <v>40EE030002010000920A0000</v>
      </c>
      <c r="X160">
        <f t="shared" si="64"/>
        <v>24</v>
      </c>
    </row>
    <row r="161" spans="1:24">
      <c r="A161" t="str">
        <f t="shared" si="54"/>
        <v>805404000200000064450000</v>
      </c>
      <c r="B161" t="str">
        <f t="shared" si="71"/>
        <v>000099E4</v>
      </c>
      <c r="C161" t="str">
        <f t="shared" si="55"/>
        <v>004548-0</v>
      </c>
      <c r="D161" t="str">
        <f t="shared" si="56"/>
        <v>02</v>
      </c>
      <c r="E161">
        <f t="shared" si="57"/>
        <v>0</v>
      </c>
      <c r="F161" t="str">
        <f t="shared" si="58"/>
        <v>00</v>
      </c>
      <c r="G161" t="str">
        <f t="shared" si="59"/>
        <v>00</v>
      </c>
      <c r="H161" t="str">
        <f t="shared" si="60"/>
        <v>00004564</v>
      </c>
      <c r="I161" t="str">
        <f t="shared" si="65"/>
        <v>00045480</v>
      </c>
      <c r="K161" t="str" cm="1">
        <f t="array" ref="K161">DEC2HEX(_xlfn.XLOOKUP(VALUE(RIGHT(C161,1)),$AD$3:$AH$3,$AD$4:AH$4)+HEX2DEC(LEFT(C161,6)),8)</f>
        <v>000046C8</v>
      </c>
      <c r="L161" t="str">
        <f t="shared" si="61"/>
        <v>000046E4</v>
      </c>
      <c r="M161" t="str">
        <f t="shared" si="66"/>
        <v>00004564</v>
      </c>
      <c r="N161">
        <f t="shared" si="67"/>
        <v>18120</v>
      </c>
      <c r="O161">
        <f t="shared" si="67"/>
        <v>18148</v>
      </c>
      <c r="P161">
        <f>IF(VALUE(RIGHT(C161,1))&lt;=1,SUMIFS('Table of addresses'!U:U,'Table of addresses'!N:N,"&lt;"&amp;Sheet4!N161),0)</f>
        <v>0</v>
      </c>
      <c r="Q161">
        <f>IF(E161&lt;=1,SUMIFS('Table of addresses'!U:U,'Table of addresses'!N:N,"&lt;"&amp;Sheet4!O161),0)</f>
        <v>0</v>
      </c>
      <c r="S161" t="str">
        <f t="shared" si="62"/>
        <v>0</v>
      </c>
      <c r="T161" t="str">
        <f t="shared" si="63"/>
        <v>80540400</v>
      </c>
      <c r="U161" t="str">
        <f t="shared" si="68"/>
        <v>02000000</v>
      </c>
      <c r="V161" t="str">
        <f t="shared" si="69"/>
        <v>64450000</v>
      </c>
      <c r="W161" t="str">
        <f t="shared" si="70"/>
        <v>805404000200000064450000</v>
      </c>
      <c r="X161">
        <f t="shared" si="64"/>
        <v>24</v>
      </c>
    </row>
    <row r="162" spans="1:24">
      <c r="A162" t="str">
        <f t="shared" si="54"/>
        <v>C0540400020000006C450000</v>
      </c>
      <c r="B162" t="str">
        <f t="shared" si="71"/>
        <v>000099F0</v>
      </c>
      <c r="C162" t="str">
        <f t="shared" si="55"/>
        <v>00454C-0</v>
      </c>
      <c r="D162" t="str">
        <f t="shared" si="56"/>
        <v>02</v>
      </c>
      <c r="E162">
        <f t="shared" si="57"/>
        <v>0</v>
      </c>
      <c r="F162" t="str">
        <f t="shared" si="58"/>
        <v>00</v>
      </c>
      <c r="G162" t="str">
        <f t="shared" si="59"/>
        <v>00</v>
      </c>
      <c r="H162" t="str">
        <f t="shared" si="60"/>
        <v>0000456C</v>
      </c>
      <c r="I162" t="str">
        <f t="shared" si="65"/>
        <v>000454C0</v>
      </c>
      <c r="K162" t="str" cm="1">
        <f t="array" ref="K162">DEC2HEX(_xlfn.XLOOKUP(VALUE(RIGHT(C162,1)),$AD$3:$AH$3,$AD$4:AH$4)+HEX2DEC(LEFT(C162,6)),8)</f>
        <v>000046CC</v>
      </c>
      <c r="L162" t="str">
        <f t="shared" si="61"/>
        <v>000046EC</v>
      </c>
      <c r="M162" t="str">
        <f t="shared" si="66"/>
        <v>0000456C</v>
      </c>
      <c r="N162">
        <f t="shared" si="67"/>
        <v>18124</v>
      </c>
      <c r="O162">
        <f t="shared" si="67"/>
        <v>18156</v>
      </c>
      <c r="P162">
        <f>IF(VALUE(RIGHT(C162,1))&lt;=1,SUMIFS('Table of addresses'!U:U,'Table of addresses'!N:N,"&lt;"&amp;Sheet4!N162),0)</f>
        <v>0</v>
      </c>
      <c r="Q162">
        <f>IF(E162&lt;=1,SUMIFS('Table of addresses'!U:U,'Table of addresses'!N:N,"&lt;"&amp;Sheet4!O162),0)</f>
        <v>0</v>
      </c>
      <c r="S162" t="str">
        <f t="shared" si="62"/>
        <v>0</v>
      </c>
      <c r="T162" t="str">
        <f t="shared" si="63"/>
        <v>C0540400</v>
      </c>
      <c r="U162" t="str">
        <f t="shared" si="68"/>
        <v>02000000</v>
      </c>
      <c r="V162" t="str">
        <f t="shared" si="69"/>
        <v>6C450000</v>
      </c>
      <c r="W162" t="str">
        <f t="shared" si="70"/>
        <v>C0540400020000006C450000</v>
      </c>
      <c r="X162">
        <f t="shared" si="64"/>
        <v>24</v>
      </c>
    </row>
    <row r="163" spans="1:24">
      <c r="A163" t="str">
        <f t="shared" si="54"/>
        <v>0055040002010000BC070000</v>
      </c>
      <c r="B163" t="str">
        <f t="shared" si="71"/>
        <v>000099FC</v>
      </c>
      <c r="C163" t="str">
        <f t="shared" si="55"/>
        <v>004550-0</v>
      </c>
      <c r="D163" t="str">
        <f t="shared" si="56"/>
        <v>02</v>
      </c>
      <c r="E163">
        <f t="shared" si="57"/>
        <v>1</v>
      </c>
      <c r="F163" t="str">
        <f t="shared" si="58"/>
        <v>00</v>
      </c>
      <c r="G163" t="str">
        <f t="shared" si="59"/>
        <v>00</v>
      </c>
      <c r="H163" t="str">
        <f t="shared" si="60"/>
        <v>000007BC</v>
      </c>
      <c r="I163" t="str">
        <f t="shared" si="65"/>
        <v>00045500</v>
      </c>
      <c r="K163" t="str" cm="1">
        <f t="array" ref="K163">DEC2HEX(_xlfn.XLOOKUP(VALUE(RIGHT(C163,1)),$AD$3:$AH$3,$AD$4:AH$4)+HEX2DEC(LEFT(C163,6)),8)</f>
        <v>000046D0</v>
      </c>
      <c r="L163" t="str">
        <f t="shared" si="61"/>
        <v>000057BC</v>
      </c>
      <c r="M163" t="str">
        <f t="shared" si="66"/>
        <v>00000ACE</v>
      </c>
      <c r="N163">
        <f t="shared" si="67"/>
        <v>18128</v>
      </c>
      <c r="O163">
        <f t="shared" si="67"/>
        <v>22460</v>
      </c>
      <c r="P163">
        <f>IF(VALUE(RIGHT(C163,1))&lt;=1,SUMIFS('Table of addresses'!U:U,'Table of addresses'!N:N,"&lt;"&amp;Sheet4!N163),0)</f>
        <v>0</v>
      </c>
      <c r="Q163">
        <f>IF(E163&lt;=1,SUMIFS('Table of addresses'!U:U,'Table of addresses'!N:N,"&lt;"&amp;Sheet4!O163),0)</f>
        <v>786</v>
      </c>
      <c r="S163" t="str">
        <f t="shared" si="62"/>
        <v>0</v>
      </c>
      <c r="T163" t="str">
        <f t="shared" si="63"/>
        <v>00550400</v>
      </c>
      <c r="U163" t="str">
        <f t="shared" si="68"/>
        <v>02010000</v>
      </c>
      <c r="V163" t="str">
        <f t="shared" si="69"/>
        <v>CE0A0000</v>
      </c>
      <c r="W163" t="str">
        <f t="shared" si="70"/>
        <v>0055040002010000CE0A0000</v>
      </c>
      <c r="X163">
        <f t="shared" si="64"/>
        <v>24</v>
      </c>
    </row>
    <row r="164" spans="1:24">
      <c r="A164" t="str">
        <f t="shared" si="54"/>
        <v>4055040002010000BC070000</v>
      </c>
      <c r="B164" t="str">
        <f t="shared" si="71"/>
        <v>00009A08</v>
      </c>
      <c r="C164" t="str">
        <f t="shared" si="55"/>
        <v>004554-0</v>
      </c>
      <c r="D164" t="str">
        <f t="shared" si="56"/>
        <v>02</v>
      </c>
      <c r="E164">
        <f t="shared" si="57"/>
        <v>1</v>
      </c>
      <c r="F164" t="str">
        <f t="shared" si="58"/>
        <v>00</v>
      </c>
      <c r="G164" t="str">
        <f t="shared" si="59"/>
        <v>00</v>
      </c>
      <c r="H164" t="str">
        <f t="shared" si="60"/>
        <v>000007BC</v>
      </c>
      <c r="I164" t="str">
        <f t="shared" si="65"/>
        <v>00045540</v>
      </c>
      <c r="K164" t="str" cm="1">
        <f t="array" ref="K164">DEC2HEX(_xlfn.XLOOKUP(VALUE(RIGHT(C164,1)),$AD$3:$AH$3,$AD$4:AH$4)+HEX2DEC(LEFT(C164,6)),8)</f>
        <v>000046D4</v>
      </c>
      <c r="L164" t="str">
        <f t="shared" si="61"/>
        <v>000057BC</v>
      </c>
      <c r="M164" t="str">
        <f t="shared" si="66"/>
        <v>00000ACE</v>
      </c>
      <c r="N164">
        <f t="shared" si="67"/>
        <v>18132</v>
      </c>
      <c r="O164">
        <f t="shared" si="67"/>
        <v>22460</v>
      </c>
      <c r="P164">
        <f>IF(VALUE(RIGHT(C164,1))&lt;=1,SUMIFS('Table of addresses'!U:U,'Table of addresses'!N:N,"&lt;"&amp;Sheet4!N164),0)</f>
        <v>0</v>
      </c>
      <c r="Q164">
        <f>IF(E164&lt;=1,SUMIFS('Table of addresses'!U:U,'Table of addresses'!N:N,"&lt;"&amp;Sheet4!O164),0)</f>
        <v>786</v>
      </c>
      <c r="S164" t="str">
        <f>RIGHT(C164,1)</f>
        <v>0</v>
      </c>
      <c r="T164" t="str">
        <f t="shared" si="63"/>
        <v>40550400</v>
      </c>
      <c r="U164" t="str">
        <f t="shared" si="68"/>
        <v>02010000</v>
      </c>
      <c r="V164" t="str">
        <f t="shared" si="69"/>
        <v>CE0A0000</v>
      </c>
      <c r="W164" t="str">
        <f t="shared" si="70"/>
        <v>4055040002010000CE0A0000</v>
      </c>
      <c r="X164">
        <f>LEN(W164)</f>
        <v>24</v>
      </c>
    </row>
    <row r="165" spans="1:24">
      <c r="W165" t="str">
        <f>_xlfn.CONCAT(W3:W164)</f>
        <v>409D00000201000000000000003C0100020100000000000080260200020100006400000080FA020002010000E703000000FB020002010000E003000080FB020002010000DC030000C0FA0200020200000800000040FB02000202000078000000C0FB020002020000940000004042040002020000040000004016040002020000000000000054040002020000A40000004056040002000000383F00008056040002000000F84100004069010002000000A816000080690100020000000C170000C069010002000000F0160000006A01000200000004170000406A010002000000141700000075010002000000641700004075010002000000881700008075010002000000CC170000C0750100020000002C18000000760100020000005C180000C04B020002000000D0240000004C020002000000F8240000404C02000200000020250000804C0200020000003C250000C04C020002000000A025000040D7020002000000882D000080D70200020000003C2E0000C0D7020002000000C02E000000D8020002000000C02E000040D80200020000001C2F0000800E030002000000FC300000C00E03000200000028310000000F03000200000050310000400F03000200000054310000800F030002000000EC31000080500300020000002C350000C0500300020000009035000000510300020000002C360000405103000200000044370000805103000200000064370000C051030002000000843700000052030002000000303800004052030002000000AC38000080520300020000008039000040A7030002000000383D000080A7030002000000743D0000C0A7030002000000983D000000A8030002000000AC3D000040A8030002000000C03D000080A8030002000000D43D0000C0A8030002000000E83D000000A9030002000000FC3D000040A9030002000000103E000080A9030002000000243E000080AA030002000000D03A0000C0AA030002000000FC3A000000AB030002000000983C000040AB030002000000AC3C000080AB030002000000C03C0000C0AB030002000000D43C000000AC030002000000E83C000040AC030002000000FC3C000080AC030002000000103D0000C0AC030002000000243D0000C04C040002000000E0440000004D040002000000E8440000404D040002000000F0440000804D040002000000FC440000C04D0400020000000C450000D378000002000000F03E00005379000002000000F83E00001379000002000000003F00009379000002000000083F0000137A000002000000103F0000D379000002000000143F00001375000002000000183F000093750000020000001C3F00005375000002000000203F00005377000002000000243F0000D375000002000000283F0000C202000002010000D8010000820500000201000030030000C2050000020100004A03000002060000020100006A0300004206000002010000800300000203000002010000640200004203000002010000820200008203000002010000A4020000C203000002010000B00200000204000002010000B8020000C206000002010000A80300004204000002010000D40200008206000002010000980300008204000002010000EA0200000207000002010000CA0300004207000002010000DA030000C204000002010000F60200000205000002010000020300004209000002010000F0070000820900000201000030080000C20900000201000070080000020A000002010000B408000042050000020100000A030000820700000201000004040000C207000002010000540400000208000002010000380500004208000002010000800500008208000002010000F0050000C208000002010000AC06000002090000020100007C07000013780000020000009C0500005376000002000000B40C00001376000002000000801100005374000002000000C41300001374000002000000D41300008200000002010000BC000000C200000002010000CE0000000201000002010000E6000000420100000201000002010000820100000201000022010000C2010000020100004601000002020000020100006E0100004202000002010000980100008202000002010000C4010000137D000002000000E0130000D37B00000200000074160000537C00000200000068320000137C000002000000D0340000937B000002000000E4340000D37C0000020000004C3A0000537B000002000000E83E0000137B000002000000EC3E000053730000020000002C3F0000937C000002000000303F0000537A00000200000094050000D37D000002000000443A0000937E000002000000D8130000D3630000020100004E090000D365000002010000FE080000937200000201000006090000937800000201000006090000D37A00000201000026090000937D00000201000026090000537E0000020100002609000053660000020100005609000053650000020100005E0900001367000002010000AF0900001362000002010000660900009362000002010000840900009364000002010000990900009367000002010000CA0900001368000002010000EA090000803B0100020100000E0A000040EE030002010000920A0000805404000200000064450000C0540400020000006C4500000055040002010000CE0A00004055040002010000CE0A0000</v>
      </c>
      <c r="X165">
        <f>LEN(W165)/2</f>
        <v>1944</v>
      </c>
    </row>
    <row r="166" spans="1:24">
      <c r="X166" t="str">
        <f>DEC2HEX(X165)</f>
        <v>798</v>
      </c>
    </row>
    <row r="304" spans="8:8">
      <c r="H304" t="str">
        <f t="shared" ref="H304:H315" si="72">_xlfn.LET(_xlpm.in,RIGHT($A304,8),_xlfn.CONCAT(MID(_xlpm.in,7,2),MID(_xlpm.in,5,2),MID(_xlpm.in,3,2),MID(_xlpm.in,1,2)))</f>
        <v/>
      </c>
    </row>
    <row r="305" spans="8:8">
      <c r="H305" t="str">
        <f t="shared" si="72"/>
        <v/>
      </c>
    </row>
    <row r="306" spans="8:8">
      <c r="H306" t="str">
        <f t="shared" si="72"/>
        <v/>
      </c>
    </row>
    <row r="307" spans="8:8">
      <c r="H307" t="str">
        <f t="shared" si="72"/>
        <v/>
      </c>
    </row>
    <row r="308" spans="8:8">
      <c r="H308" t="str">
        <f t="shared" si="72"/>
        <v/>
      </c>
    </row>
    <row r="309" spans="8:8">
      <c r="H309" t="str">
        <f t="shared" si="72"/>
        <v/>
      </c>
    </row>
    <row r="310" spans="8:8">
      <c r="H310" t="str">
        <f t="shared" si="72"/>
        <v/>
      </c>
    </row>
    <row r="311" spans="8:8">
      <c r="H311" t="str">
        <f t="shared" si="72"/>
        <v/>
      </c>
    </row>
    <row r="312" spans="8:8">
      <c r="H312" t="str">
        <f t="shared" si="72"/>
        <v/>
      </c>
    </row>
    <row r="313" spans="8:8">
      <c r="H313" t="str">
        <f t="shared" si="72"/>
        <v/>
      </c>
    </row>
    <row r="314" spans="8:8">
      <c r="H314" t="str">
        <f t="shared" si="72"/>
        <v/>
      </c>
    </row>
    <row r="315" spans="8:8">
      <c r="H315" t="str">
        <f t="shared" si="72"/>
        <v/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EC6E0-FD61-4408-8DFB-D1CC2117B0F2}">
  <dimension ref="A1:N961"/>
  <sheetViews>
    <sheetView tabSelected="1" topLeftCell="A204" zoomScale="85" zoomScaleNormal="85" workbookViewId="0">
      <selection activeCell="A232" sqref="A232"/>
    </sheetView>
  </sheetViews>
  <sheetFormatPr defaultRowHeight="14.15"/>
  <cols>
    <col min="1" max="1" width="5.7109375" bestFit="1" customWidth="1"/>
    <col min="2" max="2" width="5.35546875" bestFit="1" customWidth="1"/>
    <col min="3" max="3" width="18.2109375" bestFit="1" customWidth="1"/>
    <col min="4" max="4" width="21.42578125" bestFit="1" customWidth="1"/>
    <col min="5" max="5" width="8" bestFit="1" customWidth="1"/>
    <col min="6" max="6" width="8" customWidth="1"/>
    <col min="7" max="7" width="11.640625" bestFit="1" customWidth="1"/>
    <col min="9" max="9" width="21.42578125" bestFit="1" customWidth="1"/>
    <col min="10" max="11" width="2.85546875" bestFit="1" customWidth="1"/>
    <col min="12" max="12" width="15.140625" customWidth="1"/>
    <col min="13" max="13" width="14.2109375" customWidth="1"/>
  </cols>
  <sheetData>
    <row r="1" spans="1:14">
      <c r="A1" t="s">
        <v>2796</v>
      </c>
      <c r="K1" t="s">
        <v>3845</v>
      </c>
      <c r="L1" s="2" t="s">
        <v>3846</v>
      </c>
      <c r="M1" t="s">
        <v>3847</v>
      </c>
      <c r="N1" t="s">
        <v>3848</v>
      </c>
    </row>
    <row r="2" spans="1:14">
      <c r="A2" t="s">
        <v>2806</v>
      </c>
      <c r="B2" t="str">
        <f>_xlfn.XLOOKUP(C2,'table of items'!C:C,'table of items'!D:D)</f>
        <v>0400</v>
      </c>
      <c r="C2" t="s">
        <v>0</v>
      </c>
      <c r="D2" t="s">
        <v>2767</v>
      </c>
      <c r="E2">
        <f>COUNTIF(C:C,"="&amp;C2)</f>
        <v>8</v>
      </c>
      <c r="I2" cm="1">
        <f t="array" ref="I2:I45">_xlfn.UNIQUE(D:D)</f>
        <v>0</v>
      </c>
      <c r="J2">
        <f>COUNTIFS(D:D,"="&amp;I2)</f>
        <v>0</v>
      </c>
      <c r="K2">
        <f>COUNTIFS(Table!F:F,"="&amp;I2)</f>
        <v>0</v>
      </c>
    </row>
    <row r="3" spans="1:14">
      <c r="A3" t="str">
        <f>DEC2HEX(HEX2DEC(A2)+LEN(B2)/2,4)</f>
        <v>50BE</v>
      </c>
      <c r="B3" t="str">
        <f>_xlfn.XLOOKUP(C3,'table of items'!C:C,'table of items'!D:D)</f>
        <v>1A02</v>
      </c>
      <c r="C3" t="s">
        <v>1</v>
      </c>
      <c r="D3" t="s">
        <v>2767</v>
      </c>
      <c r="E3">
        <f>COUNTIF(C:C,"="&amp;C3)</f>
        <v>1</v>
      </c>
      <c r="I3" t="str">
        <v>0 Trials</v>
      </c>
      <c r="J3">
        <f>COUNTIFS(D:D,"="&amp;I3)</f>
        <v>9</v>
      </c>
      <c r="K3">
        <f>COUNTIFS(Table!F:F,"="&amp;I3)</f>
        <v>9</v>
      </c>
      <c r="L3" t="str">
        <f>IF(J3&gt;K3,_xlfn.XLOOKUP(I3,Table!G:G,Table!A:A),"")</f>
        <v/>
      </c>
      <c r="M3" t="str">
        <f>IF(J3&gt;K3,_xlfn.XLOOKUP(I3,D:D,A:A),"")</f>
        <v/>
      </c>
    </row>
    <row r="4" spans="1:14">
      <c r="A4" t="str">
        <f t="shared" ref="A4:A67" si="0">DEC2HEX(HEX2DEC(A3)+LEN(B3)/2,4)</f>
        <v>50C0</v>
      </c>
      <c r="B4" t="str">
        <f>_xlfn.XLOOKUP(C4,'table of items'!C:C,'table of items'!D:D)</f>
        <v>3B02</v>
      </c>
      <c r="C4" t="s">
        <v>2</v>
      </c>
      <c r="D4" t="s">
        <v>2767</v>
      </c>
      <c r="E4">
        <f>COUNTIF(C:C,"="&amp;C4)</f>
        <v>8</v>
      </c>
      <c r="I4" t="str">
        <v>1 Trials</v>
      </c>
      <c r="J4">
        <f>COUNTIFS(D:D,"="&amp;I4)</f>
        <v>12</v>
      </c>
      <c r="K4">
        <f>COUNTIFS(Table!F:F,"="&amp;I4)</f>
        <v>12</v>
      </c>
      <c r="L4" t="str">
        <f>IF(J4&gt;K4,_xlfn.XLOOKUP(I4,Table!G:G,Table!A:A),"")</f>
        <v/>
      </c>
      <c r="M4" t="str">
        <f>IF(J4&gt;K4,_xlfn.XLOOKUP(I4,D:D,A:A),"")</f>
        <v/>
      </c>
    </row>
    <row r="5" spans="1:14">
      <c r="A5" t="str">
        <f t="shared" si="0"/>
        <v>50C2</v>
      </c>
      <c r="B5" t="str">
        <f>_xlfn.XLOOKUP(C5,'table of items'!C:C,'table of items'!D:D)</f>
        <v>1100</v>
      </c>
      <c r="C5" t="s">
        <v>3</v>
      </c>
      <c r="D5" t="s">
        <v>2767</v>
      </c>
      <c r="E5">
        <f>COUNTIF(C:C,"="&amp;C5)</f>
        <v>8</v>
      </c>
      <c r="I5" t="str">
        <v>2 Trials</v>
      </c>
      <c r="J5">
        <f>COUNTIFS(D:D,"="&amp;I5)</f>
        <v>14</v>
      </c>
      <c r="K5">
        <f>COUNTIFS(Table!F:F,"="&amp;I5)</f>
        <v>14</v>
      </c>
      <c r="L5" t="str">
        <f>IF(J5&gt;K5,_xlfn.XLOOKUP(I5,Table!G:G,Table!A:A),"")</f>
        <v/>
      </c>
      <c r="M5" t="str">
        <f>IF(J5&gt;K5,_xlfn.XLOOKUP(I5,D:D,A:A),"")</f>
        <v/>
      </c>
    </row>
    <row r="6" spans="1:14">
      <c r="A6" t="str">
        <f t="shared" si="0"/>
        <v>50C4</v>
      </c>
      <c r="B6" t="str">
        <f>_xlfn.XLOOKUP(C6,'table of items'!C:C,'table of items'!D:D)</f>
        <v>5801</v>
      </c>
      <c r="C6" t="s">
        <v>4</v>
      </c>
      <c r="D6" t="s">
        <v>2767</v>
      </c>
      <c r="E6">
        <f>COUNTIF(C:C,"="&amp;C6)</f>
        <v>2</v>
      </c>
      <c r="I6" t="str">
        <v>3 Trials</v>
      </c>
      <c r="J6">
        <f>COUNTIFS(D:D,"="&amp;I6)</f>
        <v>16</v>
      </c>
      <c r="K6">
        <f>COUNTIFS(Table!F:F,"="&amp;I6)</f>
        <v>16</v>
      </c>
      <c r="L6" t="str">
        <f>IF(J6&gt;K6,_xlfn.XLOOKUP(I6,Table!G:G,Table!A:A),"")</f>
        <v/>
      </c>
      <c r="M6" t="str">
        <f>IF(J6&gt;K6,_xlfn.XLOOKUP(I6,D:D,A:A),"")</f>
        <v/>
      </c>
    </row>
    <row r="7" spans="1:14">
      <c r="A7" t="str">
        <f t="shared" si="0"/>
        <v>50C6</v>
      </c>
      <c r="B7" t="str">
        <f>_xlfn.XLOOKUP(C7,'table of items'!C:C,'table of items'!D:D)</f>
        <v>2C00</v>
      </c>
      <c r="C7" t="s">
        <v>5</v>
      </c>
      <c r="D7" t="s">
        <v>2767</v>
      </c>
      <c r="E7">
        <f>COUNTIF(C:C,"="&amp;C7)</f>
        <v>8</v>
      </c>
      <c r="I7" t="str">
        <v>4 Trials</v>
      </c>
      <c r="J7">
        <f>COUNTIFS(D:D,"="&amp;I7)</f>
        <v>18</v>
      </c>
      <c r="K7">
        <f>COUNTIFS(Table!F:F,"="&amp;I7)</f>
        <v>18</v>
      </c>
      <c r="L7" t="str">
        <f>IF(J7&gt;K7,_xlfn.XLOOKUP(I7,Table!G:G,Table!A:A),"")</f>
        <v/>
      </c>
      <c r="M7" t="str">
        <f>IF(J7&gt;K7,_xlfn.XLOOKUP(I7,D:D,A:A),"")</f>
        <v/>
      </c>
    </row>
    <row r="8" spans="1:14">
      <c r="A8" t="str">
        <f t="shared" si="0"/>
        <v>50C8</v>
      </c>
      <c r="B8" t="str">
        <f>_xlfn.XLOOKUP(C8,'table of items'!C:C,'table of items'!D:D)</f>
        <v>1B00</v>
      </c>
      <c r="C8" t="s">
        <v>6</v>
      </c>
      <c r="D8" t="s">
        <v>2767</v>
      </c>
      <c r="E8">
        <f>COUNTIF(C:C,"="&amp;C8)</f>
        <v>8</v>
      </c>
      <c r="I8" t="str">
        <v>5 Trials</v>
      </c>
      <c r="J8">
        <f>COUNTIFS(D:D,"="&amp;I8)</f>
        <v>20</v>
      </c>
      <c r="K8">
        <f>COUNTIFS(Table!F:F,"="&amp;I8)</f>
        <v>20</v>
      </c>
      <c r="L8" t="str">
        <f>IF(J8&gt;K8,_xlfn.XLOOKUP(I8,Table!G:G,Table!A:A),"")</f>
        <v/>
      </c>
      <c r="M8" t="str">
        <f>IF(J8&gt;K8,_xlfn.XLOOKUP(I8,D:D,A:A),"")</f>
        <v/>
      </c>
    </row>
    <row r="9" spans="1:14">
      <c r="A9" t="str">
        <f t="shared" si="0"/>
        <v>50CA</v>
      </c>
      <c r="B9" t="str">
        <f>_xlfn.XLOOKUP(C9,'table of items'!C:C,'table of items'!D:D)</f>
        <v>4D00</v>
      </c>
      <c r="C9" t="s">
        <v>7</v>
      </c>
      <c r="D9" t="s">
        <v>2767</v>
      </c>
      <c r="E9">
        <f>COUNTIF(C:C,"="&amp;C9)</f>
        <v>8</v>
      </c>
      <c r="I9" t="str">
        <v>6 Trials</v>
      </c>
      <c r="J9">
        <f>COUNTIFS(D:D,"="&amp;I9)</f>
        <v>21</v>
      </c>
      <c r="K9">
        <f>COUNTIFS(Table!F:F,"="&amp;I9)</f>
        <v>21</v>
      </c>
      <c r="L9" t="str">
        <f>IF(J9&gt;K9,_xlfn.XLOOKUP(I9,Table!G:G,Table!A:A),"")</f>
        <v/>
      </c>
      <c r="M9" t="str">
        <f>IF(J9&gt;K9,_xlfn.XLOOKUP(I9,D:D,A:A),"")</f>
        <v/>
      </c>
    </row>
    <row r="10" spans="1:14">
      <c r="A10" t="str">
        <f t="shared" si="0"/>
        <v>50CC</v>
      </c>
      <c r="B10" t="str">
        <f>_xlfn.XLOOKUP(C10,'table of items'!C:C,'table of items'!D:D)</f>
        <v>1301</v>
      </c>
      <c r="C10" t="s">
        <v>8</v>
      </c>
      <c r="D10" t="s">
        <v>2767</v>
      </c>
      <c r="E10">
        <f>COUNTIF(C:C,"="&amp;C10)</f>
        <v>8</v>
      </c>
      <c r="I10" t="str">
        <v>7 Trials</v>
      </c>
      <c r="J10">
        <f>COUNTIFS(D:D,"="&amp;I10)</f>
        <v>22</v>
      </c>
      <c r="K10">
        <f>COUNTIFS(Table!F:F,"="&amp;I10)</f>
        <v>22</v>
      </c>
      <c r="L10" t="str">
        <f>IF(J10&gt;K10,_xlfn.XLOOKUP(I10,Table!G:G,Table!A:A),"")</f>
        <v/>
      </c>
      <c r="M10" t="str">
        <f>IF(J10&gt;K10,_xlfn.XLOOKUP(I10,D:D,A:A),"")</f>
        <v/>
      </c>
    </row>
    <row r="11" spans="1:14">
      <c r="A11" t="str">
        <f t="shared" si="0"/>
        <v>50CE</v>
      </c>
      <c r="B11" t="str">
        <f>_xlfn.XLOOKUP(C11,'table of items'!C:C,'table of items'!D:D)</f>
        <v>0400</v>
      </c>
      <c r="C11" t="s">
        <v>0</v>
      </c>
      <c r="D11" t="s">
        <v>2768</v>
      </c>
      <c r="E11">
        <f>COUNTIF(C:C,"="&amp;C11)</f>
        <v>8</v>
      </c>
      <c r="I11" t="str">
        <v>Konikoni Incense</v>
      </c>
      <c r="J11">
        <f>COUNTIFS(D:D,"="&amp;I11)</f>
        <v>10</v>
      </c>
      <c r="K11">
        <f>COUNTIFS(Table!F:F,"="&amp;I11)</f>
        <v>9</v>
      </c>
      <c r="L11" t="str">
        <f>IF(J11&gt;K11,_xlfn.XLOOKUP(I11,Table!G:G,Table!A:A),"")</f>
        <v>51D4</v>
      </c>
      <c r="M11" t="str">
        <f>IF(J11&gt;K11,_xlfn.XLOOKUP(I11,D:D,A:A),"")</f>
        <v>51C4</v>
      </c>
    </row>
    <row r="12" spans="1:14">
      <c r="A12" t="str">
        <f t="shared" si="0"/>
        <v>50D0</v>
      </c>
      <c r="B12" t="str">
        <f>_xlfn.XLOOKUP(C12,'table of items'!C:C,'table of items'!D:D)</f>
        <v>0300</v>
      </c>
      <c r="C12" t="s">
        <v>16</v>
      </c>
      <c r="D12" t="s">
        <v>2768</v>
      </c>
      <c r="E12">
        <f>COUNTIF(C:C,"="&amp;C12)</f>
        <v>7</v>
      </c>
      <c r="I12" t="str">
        <v>Route 2</v>
      </c>
      <c r="J12">
        <f>COUNTIFS(D:D,"="&amp;I12)</f>
        <v>17</v>
      </c>
      <c r="K12">
        <f>COUNTIFS(Table!F:F,"="&amp;I12)</f>
        <v>12</v>
      </c>
      <c r="L12" t="str">
        <f>IF(J12&gt;K12,_xlfn.XLOOKUP(I12,Table!G:G,Table!A:A),"")</f>
        <v>5204</v>
      </c>
      <c r="M12" t="str">
        <f>IF(J12&gt;K12,_xlfn.XLOOKUP(I12,D:D,A:A),"")</f>
        <v>51EE</v>
      </c>
    </row>
    <row r="13" spans="1:14">
      <c r="A13" t="str">
        <f t="shared" si="0"/>
        <v>50D2</v>
      </c>
      <c r="B13" t="str">
        <f>_xlfn.XLOOKUP(C13,'table of items'!C:C,'table of items'!D:D)</f>
        <v>0C00</v>
      </c>
      <c r="C13" t="s">
        <v>42</v>
      </c>
      <c r="D13" t="s">
        <v>2768</v>
      </c>
      <c r="E13">
        <f>COUNTIF(C:C,"="&amp;C13)</f>
        <v>7</v>
      </c>
      <c r="I13" t="str">
        <v>Royal Avenue TMs</v>
      </c>
      <c r="J13">
        <f>COUNTIFS(D:D,"="&amp;I13)</f>
        <v>4</v>
      </c>
      <c r="K13">
        <f>COUNTIFS(Table!F:F,"="&amp;I13)</f>
        <v>4</v>
      </c>
      <c r="L13" t="str">
        <f>IF(J13&gt;K13,_xlfn.XLOOKUP(I13,Table!G:G,Table!A:A),"")</f>
        <v/>
      </c>
      <c r="M13" t="str">
        <f>IF(J13&gt;K13,_xlfn.XLOOKUP(I13,D:D,A:A),"")</f>
        <v/>
      </c>
    </row>
    <row r="14" spans="1:14">
      <c r="A14" t="str">
        <f t="shared" si="0"/>
        <v>50D4</v>
      </c>
      <c r="B14" t="str">
        <f>_xlfn.XLOOKUP(C14,'table of items'!C:C,'table of items'!D:D)</f>
        <v>3B02</v>
      </c>
      <c r="C14" t="s">
        <v>2</v>
      </c>
      <c r="D14" t="s">
        <v>2768</v>
      </c>
      <c r="E14">
        <f>COUNTIF(C:C,"="&amp;C14)</f>
        <v>8</v>
      </c>
      <c r="I14" t="str">
        <v>Route 8</v>
      </c>
      <c r="J14">
        <f>COUNTIFS(D:D,"="&amp;I14)</f>
        <v>14</v>
      </c>
      <c r="K14">
        <f>COUNTIFS(Table!F:F,"="&amp;I14)</f>
        <v>11</v>
      </c>
      <c r="L14" t="str">
        <f>IF(J14&gt;K14,_xlfn.XLOOKUP(I14,Table!G:G,Table!A:A),"")</f>
        <v>522C</v>
      </c>
      <c r="M14" t="str">
        <f>IF(J14&gt;K14,_xlfn.XLOOKUP(I14,D:D,A:A),"")</f>
        <v>5218</v>
      </c>
    </row>
    <row r="15" spans="1:14">
      <c r="A15" t="str">
        <f t="shared" si="0"/>
        <v>50D6</v>
      </c>
      <c r="B15" t="str">
        <f>_xlfn.XLOOKUP(C15,'table of items'!C:C,'table of items'!D:D)</f>
        <v>1100</v>
      </c>
      <c r="C15" t="s">
        <v>3</v>
      </c>
      <c r="D15" t="s">
        <v>2768</v>
      </c>
      <c r="E15">
        <f>COUNTIF(C:C,"="&amp;C15)</f>
        <v>8</v>
      </c>
      <c r="I15" t="str">
        <v>Mt. Hokulani</v>
      </c>
      <c r="J15">
        <f>COUNTIFS(D:D,"="&amp;I15)</f>
        <v>6</v>
      </c>
      <c r="K15">
        <f>COUNTIFS(Table!F:F,"="&amp;I15)</f>
        <v>6</v>
      </c>
      <c r="L15" t="str">
        <f>IF(J15&gt;K15,_xlfn.XLOOKUP(I15,Table!G:G,Table!A:A),"")</f>
        <v/>
      </c>
      <c r="M15" t="str">
        <f>IF(J15&gt;K15,_xlfn.XLOOKUP(I15,D:D,A:A),"")</f>
        <v/>
      </c>
    </row>
    <row r="16" spans="1:14">
      <c r="A16" t="str">
        <f t="shared" si="0"/>
        <v>50D8</v>
      </c>
      <c r="B16" t="str">
        <f>_xlfn.XLOOKUP(C16,'table of items'!C:C,'table of items'!D:D)</f>
        <v>1A00</v>
      </c>
      <c r="C16" t="s">
        <v>83</v>
      </c>
      <c r="D16" t="s">
        <v>2768</v>
      </c>
      <c r="E16">
        <f>COUNTIF(C:C,"="&amp;C16)</f>
        <v>7</v>
      </c>
      <c r="I16" t="str">
        <v>Seafolk Village</v>
      </c>
      <c r="J16">
        <f>COUNTIFS(D:D,"="&amp;I16)</f>
        <v>4</v>
      </c>
      <c r="K16">
        <f>COUNTIFS(Table!F:F,"="&amp;I16)</f>
        <v>10</v>
      </c>
      <c r="L16" t="str">
        <f>IF(J16&gt;K16,_xlfn.XLOOKUP(I16,Table!G:G,Table!A:A),"")</f>
        <v/>
      </c>
      <c r="M16" t="str">
        <f>IF(J16&gt;K16,_xlfn.XLOOKUP(I16,D:D,A:A),"")</f>
        <v/>
      </c>
    </row>
    <row r="17" spans="1:14">
      <c r="A17" t="str">
        <f t="shared" si="0"/>
        <v>50DA</v>
      </c>
      <c r="B17" t="str">
        <f>_xlfn.XLOOKUP(C17,'table of items'!C:C,'table of items'!D:D)</f>
        <v>2C00</v>
      </c>
      <c r="C17" t="s">
        <v>5</v>
      </c>
      <c r="D17" t="s">
        <v>2768</v>
      </c>
      <c r="E17">
        <f>COUNTIF(C:C,"="&amp;C17)</f>
        <v>8</v>
      </c>
      <c r="I17" t="str">
        <v>Route 3 X</v>
      </c>
      <c r="J17">
        <f>COUNTIFS(D:D,"="&amp;I17)</f>
        <v>8</v>
      </c>
      <c r="K17">
        <f>COUNTIFS(Table!F:F,"="&amp;I17)</f>
        <v>8</v>
      </c>
      <c r="L17" t="str">
        <f>IF(J17&gt;K17,_xlfn.XLOOKUP(I17,Table!G:G,Table!A:A),"")</f>
        <v/>
      </c>
      <c r="M17" t="str">
        <f>IF(J17&gt;K17,_xlfn.XLOOKUP(I17,D:D,A:A),"")</f>
        <v/>
      </c>
    </row>
    <row r="18" spans="1:14">
      <c r="A18" t="str">
        <f t="shared" si="0"/>
        <v>50DC</v>
      </c>
      <c r="B18" t="str">
        <f>_xlfn.XLOOKUP(C18,'table of items'!C:C,'table of items'!D:D)</f>
        <v>1B00</v>
      </c>
      <c r="C18" t="s">
        <v>6</v>
      </c>
      <c r="D18" t="s">
        <v>2768</v>
      </c>
      <c r="E18">
        <f>COUNTIF(C:C,"="&amp;C18)</f>
        <v>8</v>
      </c>
      <c r="I18" t="str">
        <v>Tapu Village</v>
      </c>
      <c r="J18">
        <f>COUNTIFS(D:D,"="&amp;I18)</f>
        <v>8</v>
      </c>
      <c r="K18">
        <f>COUNTIFS(Table!F:F,"="&amp;I18)</f>
        <v>8</v>
      </c>
      <c r="L18" t="str">
        <f>IF(J18&gt;K18,_xlfn.XLOOKUP(I18,Table!G:G,Table!A:A),"")</f>
        <v/>
      </c>
      <c r="M18" t="str">
        <f>IF(J18&gt;K18,_xlfn.XLOOKUP(I18,D:D,A:A),"")</f>
        <v/>
      </c>
    </row>
    <row r="19" spans="1:14">
      <c r="A19" t="str">
        <f t="shared" si="0"/>
        <v>50DE</v>
      </c>
      <c r="B19" t="str">
        <f>_xlfn.XLOOKUP(C19,'table of items'!C:C,'table of items'!D:D)</f>
        <v>1301</v>
      </c>
      <c r="C19" t="s">
        <v>8</v>
      </c>
      <c r="D19" t="s">
        <v>2768</v>
      </c>
      <c r="E19">
        <f>COUNTIF(C:C,"="&amp;C19)</f>
        <v>8</v>
      </c>
      <c r="I19" t="str">
        <v>Mt. Lanakila</v>
      </c>
      <c r="J19">
        <f>COUNTIFS(D:D,"="&amp;I19)</f>
        <v>1</v>
      </c>
      <c r="K19">
        <f>COUNTIFS(Table!F:F,"="&amp;I19)</f>
        <v>8</v>
      </c>
      <c r="L19" t="str">
        <f>IF(J19&gt;K19,_xlfn.XLOOKUP(I19,Table!G:G,Table!A:A),"")</f>
        <v/>
      </c>
      <c r="M19" t="str">
        <f>IF(J19&gt;K19,_xlfn.XLOOKUP(I19,D:D,A:A),"")</f>
        <v/>
      </c>
    </row>
    <row r="20" spans="1:14">
      <c r="A20" t="str">
        <f t="shared" si="0"/>
        <v>50E0</v>
      </c>
      <c r="B20" t="str">
        <f>_xlfn.XLOOKUP(C20,'table of items'!C:C,'table of items'!D:D)</f>
        <v>4D00</v>
      </c>
      <c r="C20" t="s">
        <v>7</v>
      </c>
      <c r="D20" t="s">
        <v>2768</v>
      </c>
      <c r="E20">
        <f>COUNTIF(C:C,"="&amp;C20)</f>
        <v>8</v>
      </c>
      <c r="I20" t="str">
        <v>Table of Shop Sizes -Tutor</v>
      </c>
      <c r="J20">
        <f>COUNTIFS(D:D,"="&amp;I20)</f>
        <v>4</v>
      </c>
      <c r="K20">
        <f>COUNTIFS(Table!F:F,"="&amp;I20)</f>
        <v>4</v>
      </c>
      <c r="L20" t="str">
        <f>IF(J20&gt;K20,_xlfn.XLOOKUP(I20,Table!G:G,Table!A:A),"")</f>
        <v/>
      </c>
      <c r="M20" t="str">
        <f>IF(J20&gt;K20,_xlfn.XLOOKUP(I20,D:D,A:A),"")</f>
        <v/>
      </c>
    </row>
    <row r="21" spans="1:14">
      <c r="A21" t="str">
        <f t="shared" si="0"/>
        <v>50E2</v>
      </c>
      <c r="B21" t="str">
        <f>_xlfn.XLOOKUP(C21,'table of items'!C:C,'table of items'!D:D)</f>
        <v>5E00</v>
      </c>
      <c r="C21" t="s">
        <v>284</v>
      </c>
      <c r="D21" t="s">
        <v>2768</v>
      </c>
      <c r="E21">
        <f>COUNTIF(C:C,"="&amp;C21)</f>
        <v>4</v>
      </c>
      <c r="I21" t="str">
        <v>Table of Shop Sizes - BP</v>
      </c>
      <c r="J21">
        <f>COUNTIFS(D:D,"="&amp;I21)</f>
        <v>7</v>
      </c>
      <c r="K21">
        <f>COUNTIFS(Table!F:F,"="&amp;I21)</f>
        <v>7</v>
      </c>
      <c r="L21" t="str">
        <f>IF(J21&gt;K21,_xlfn.XLOOKUP(I21,Table!G:G,Table!A:A),"")</f>
        <v/>
      </c>
      <c r="M21" t="str">
        <f>IF(J21&gt;K21,_xlfn.XLOOKUP(I21,D:D,A:A),"")</f>
        <v/>
      </c>
    </row>
    <row r="22" spans="1:14">
      <c r="A22" t="str">
        <f t="shared" si="0"/>
        <v>50E4</v>
      </c>
      <c r="B22" t="str">
        <f>_xlfn.XLOOKUP(C22,'table of items'!C:C,'table of items'!D:D)</f>
        <v>5D00</v>
      </c>
      <c r="C22" t="s">
        <v>281</v>
      </c>
      <c r="D22" t="s">
        <v>2768</v>
      </c>
      <c r="E22">
        <f>COUNTIF(C:C,"="&amp;C22)</f>
        <v>7</v>
      </c>
      <c r="I22" t="str">
        <v>Table of Shop Sizes - Poke</v>
      </c>
      <c r="J22">
        <f>COUNTIFS(D:D,"="&amp;I22)</f>
        <v>28</v>
      </c>
      <c r="K22">
        <f>COUNTIFS(Table!F:F,"="&amp;I22)</f>
        <v>28</v>
      </c>
      <c r="L22" t="str">
        <f>IF(J22&gt;K22,_xlfn.XLOOKUP(I22,Table!G:G,Table!A:A),"")</f>
        <v/>
      </c>
      <c r="M22" t="str">
        <f>IF(J22&gt;K22,_xlfn.XLOOKUP(I22,D:D,A:A),"")</f>
        <v/>
      </c>
    </row>
    <row r="23" spans="1:14">
      <c r="A23" t="str">
        <f t="shared" si="0"/>
        <v>50E6</v>
      </c>
      <c r="B23" t="str">
        <f>_xlfn.XLOOKUP(C23,'table of items'!C:C,'table of items'!D:D)</f>
        <v>0400</v>
      </c>
      <c r="C23" t="s">
        <v>0</v>
      </c>
      <c r="D23" t="s">
        <v>2769</v>
      </c>
      <c r="E23">
        <f>COUNTIF(C:C,"="&amp;C23)</f>
        <v>8</v>
      </c>
      <c r="I23" t="str">
        <v>Table of Shop Sizes</v>
      </c>
      <c r="J23">
        <f>COUNTIFS(D:D,"="&amp;I23)</f>
        <v>1</v>
      </c>
      <c r="K23">
        <f>COUNTIFS(Table!F:F,"="&amp;I23)</f>
        <v>1</v>
      </c>
      <c r="L23" t="str">
        <f>IF(J23&gt;K23,_xlfn.XLOOKUP(I23,Table!G:G,Table!A:A),"")</f>
        <v/>
      </c>
      <c r="M23" t="str">
        <f>IF(J23&gt;K23,_xlfn.XLOOKUP(I23,D:D,A:A),"")</f>
        <v/>
      </c>
    </row>
    <row r="24" spans="1:14">
      <c r="A24" t="str">
        <f t="shared" si="0"/>
        <v>50E8</v>
      </c>
      <c r="B24" t="str">
        <f>_xlfn.XLOOKUP(C24,'table of items'!C:C,'table of items'!D:D)</f>
        <v>0300</v>
      </c>
      <c r="C24" t="s">
        <v>16</v>
      </c>
      <c r="D24" t="s">
        <v>2769</v>
      </c>
      <c r="E24">
        <f>COUNTIF(C:C,"="&amp;C24)</f>
        <v>7</v>
      </c>
      <c r="I24" t="str">
        <v>Battle Royale (Right)</v>
      </c>
      <c r="J24">
        <f>COUNTIFS(D:D,"="&amp;I24)</f>
        <v>36</v>
      </c>
      <c r="K24">
        <f>COUNTIFS(Table!F:F,"="&amp;I24)</f>
        <v>36</v>
      </c>
      <c r="L24" t="str">
        <f>IF(J24&gt;K24,_xlfn.XLOOKUP(I24,Table!G:G,Table!A:A),"")</f>
        <v/>
      </c>
      <c r="M24" t="str">
        <f>IF(J24&gt;K24,_xlfn.XLOOKUP(I24,D:D,A:A),"")</f>
        <v/>
      </c>
    </row>
    <row r="25" spans="1:14">
      <c r="A25" t="str">
        <f t="shared" si="0"/>
        <v>50EA</v>
      </c>
      <c r="B25" t="str">
        <f>_xlfn.XLOOKUP(C25,'table of items'!C:C,'table of items'!D:D)</f>
        <v>0C00</v>
      </c>
      <c r="C25" t="s">
        <v>42</v>
      </c>
      <c r="D25" t="s">
        <v>2769</v>
      </c>
      <c r="E25">
        <f>COUNTIF(C:C,"="&amp;C25)</f>
        <v>7</v>
      </c>
      <c r="I25" t="str">
        <v>Meleme Tutor</v>
      </c>
      <c r="J25">
        <f>COUNTIFS(D:D,"="&amp;I25)</f>
        <v>32</v>
      </c>
      <c r="K25">
        <f>COUNTIFS(Table!F:F,"="&amp;I25)</f>
        <v>32</v>
      </c>
      <c r="L25" t="str">
        <f>IF(J25&gt;K25,_xlfn.XLOOKUP(I25,Table!G:G,Table!A:A),"")</f>
        <v/>
      </c>
      <c r="M25" t="str">
        <f>IF(J25&gt;K25,_xlfn.XLOOKUP(I25,D:D,A:A),"")</f>
        <v/>
      </c>
    </row>
    <row r="26" spans="1:14">
      <c r="A26" t="str">
        <f t="shared" si="0"/>
        <v>50EC</v>
      </c>
      <c r="B26" t="str">
        <f>_xlfn.XLOOKUP(C26,'table of items'!C:C,'table of items'!D:D)</f>
        <v>3B02</v>
      </c>
      <c r="C26" t="s">
        <v>2</v>
      </c>
      <c r="D26" t="s">
        <v>2769</v>
      </c>
      <c r="E26">
        <f>COUNTIF(C:C,"="&amp;C26)</f>
        <v>8</v>
      </c>
      <c r="I26" t="str">
        <v>Akala Tutor</v>
      </c>
      <c r="J26">
        <f>COUNTIFS(D:D,"="&amp;I26)</f>
        <v>32</v>
      </c>
      <c r="K26">
        <f>COUNTIFS(Table!F:F,"="&amp;I26)</f>
        <v>32</v>
      </c>
      <c r="L26" t="str">
        <f>IF(J26&gt;K26,_xlfn.XLOOKUP(I26,Table!G:G,Table!A:A),"")</f>
        <v/>
      </c>
      <c r="M26" t="str">
        <f>IF(J26&gt;K26,_xlfn.XLOOKUP(I26,D:D,A:A),"")</f>
        <v/>
      </c>
    </row>
    <row r="27" spans="1:14">
      <c r="A27" t="str">
        <f t="shared" si="0"/>
        <v>50EE</v>
      </c>
      <c r="B27" t="str">
        <f>_xlfn.XLOOKUP(C27,'table of items'!C:C,'table of items'!D:D)</f>
        <v>1100</v>
      </c>
      <c r="C27" t="s">
        <v>3</v>
      </c>
      <c r="D27" t="s">
        <v>2769</v>
      </c>
      <c r="E27">
        <f>COUNTIF(C:C,"="&amp;C27)</f>
        <v>8</v>
      </c>
      <c r="I27" t="str">
        <v>Ula'Ula Tutor</v>
      </c>
      <c r="J27">
        <f>COUNTIFS(D:D,"="&amp;I27)</f>
        <v>34</v>
      </c>
      <c r="K27">
        <f>COUNTIFS(Table!F:F,"="&amp;I27)</f>
        <v>34</v>
      </c>
      <c r="L27" t="str">
        <f>IF(J27&gt;K27,_xlfn.XLOOKUP(I27,Table!G:G,Table!A:A),"")</f>
        <v/>
      </c>
      <c r="M27" t="str">
        <f>IF(J27&gt;K27,_xlfn.XLOOKUP(I27,D:D,A:A),"")</f>
        <v/>
      </c>
    </row>
    <row r="28" spans="1:14">
      <c r="A28" t="str">
        <f t="shared" si="0"/>
        <v>50F0</v>
      </c>
      <c r="B28" t="str">
        <f>_xlfn.XLOOKUP(C28,'table of items'!C:C,'table of items'!D:D)</f>
        <v>1A00</v>
      </c>
      <c r="C28" t="s">
        <v>83</v>
      </c>
      <c r="D28" t="s">
        <v>2769</v>
      </c>
      <c r="E28">
        <f>COUNTIF(C:C,"="&amp;C28)</f>
        <v>7</v>
      </c>
      <c r="I28" t="str">
        <v>Battle Tree Tutor</v>
      </c>
      <c r="J28">
        <f>COUNTIFS(D:D,"="&amp;I28)</f>
        <v>36</v>
      </c>
      <c r="K28">
        <f>COUNTIFS(Table!F:F,"="&amp;I28)</f>
        <v>36</v>
      </c>
      <c r="L28" t="str">
        <f>IF(J28&gt;K28,_xlfn.XLOOKUP(I28,Table!G:G,Table!A:A),"")</f>
        <v/>
      </c>
      <c r="M28" t="str">
        <f>IF(J28&gt;K28,_xlfn.XLOOKUP(I28,D:D,A:A),"")</f>
        <v/>
      </c>
    </row>
    <row r="29" spans="1:14">
      <c r="A29" t="str">
        <f t="shared" si="0"/>
        <v>50F2</v>
      </c>
      <c r="B29" t="str">
        <f>_xlfn.XLOOKUP(C29,'table of items'!C:C,'table of items'!D:D)</f>
        <v>1900</v>
      </c>
      <c r="C29" t="s">
        <v>80</v>
      </c>
      <c r="D29" t="s">
        <v>2769</v>
      </c>
      <c r="E29">
        <f>COUNTIF(C:C,"="&amp;C29)</f>
        <v>6</v>
      </c>
      <c r="I29" t="str">
        <v>Konikoni Herb</v>
      </c>
      <c r="J29">
        <f>COUNTIFS(D:D,"="&amp;I29)</f>
        <v>70</v>
      </c>
      <c r="K29">
        <f>COUNTIFS(Table!F:F,"="&amp;I29)</f>
        <v>4</v>
      </c>
      <c r="L29" t="str">
        <f>IF(J29&gt;K29,_xlfn.XLOOKUP(I29,Table!F:F,Table!A:A),"")</f>
        <v>51D6</v>
      </c>
      <c r="M29" t="str">
        <f>IF(J29&gt;K29,_xlfn.XLOOKUP(I29,D:D,A:A),"")</f>
        <v>9AF8</v>
      </c>
      <c r="N29">
        <f>K29*2</f>
        <v>8</v>
      </c>
    </row>
    <row r="30" spans="1:14">
      <c r="A30" t="str">
        <f t="shared" si="0"/>
        <v>50F4</v>
      </c>
      <c r="B30" t="str">
        <f>_xlfn.XLOOKUP(C30,'table of items'!C:C,'table of items'!D:D)</f>
        <v>2C00</v>
      </c>
      <c r="C30" t="s">
        <v>5</v>
      </c>
      <c r="D30" t="s">
        <v>2769</v>
      </c>
      <c r="E30">
        <f>COUNTIF(C:C,"="&amp;C30)</f>
        <v>8</v>
      </c>
      <c r="I30" t="str">
        <v>Hau'oli X Items</v>
      </c>
      <c r="J30">
        <f>COUNTIFS(D:D,"="&amp;I30)</f>
        <v>15</v>
      </c>
      <c r="K30">
        <f>COUNTIFS(Table!F:F,"="&amp;I30)</f>
        <v>8</v>
      </c>
      <c r="L30" t="str">
        <f>IF(J30&gt;K30,_xlfn.XLOOKUP(I30,Table!F:F,Table!A:A),"")</f>
        <v>51DE</v>
      </c>
      <c r="M30" t="str">
        <f>IF(J30&gt;K30,_xlfn.XLOOKUP(I30,D:D,A:A),"")</f>
        <v>9B84</v>
      </c>
      <c r="N30">
        <f t="shared" ref="N30:N39" si="1">K30*2</f>
        <v>16</v>
      </c>
    </row>
    <row r="31" spans="1:14">
      <c r="A31" t="str">
        <f t="shared" si="0"/>
        <v>50F6</v>
      </c>
      <c r="B31" t="str">
        <f>_xlfn.XLOOKUP(C31,'table of items'!C:C,'table of items'!D:D)</f>
        <v>1C00</v>
      </c>
      <c r="C31" t="s">
        <v>88</v>
      </c>
      <c r="D31" t="s">
        <v>2769</v>
      </c>
      <c r="E31">
        <f>COUNTIF(C:C,"="&amp;C31)</f>
        <v>6</v>
      </c>
      <c r="I31" t="str">
        <v>Heahea TM</v>
      </c>
      <c r="J31">
        <f>COUNTIFS(D:D,"="&amp;I31)</f>
        <v>6</v>
      </c>
      <c r="K31">
        <f>COUNTIFS(Table!F:F,"="&amp;I31)</f>
        <v>5</v>
      </c>
      <c r="L31" t="str">
        <f>IF(J31&gt;K31,_xlfn.XLOOKUP(I31,Table!F:F,Table!A:A),"")</f>
        <v>5206</v>
      </c>
      <c r="M31" t="str">
        <f>IF(J31&gt;K31,_xlfn.XLOOKUP(I31,D:D,A:A),"")</f>
        <v>9BA2</v>
      </c>
      <c r="N31">
        <f t="shared" si="1"/>
        <v>10</v>
      </c>
    </row>
    <row r="32" spans="1:14">
      <c r="A32" t="str">
        <f t="shared" si="0"/>
        <v>50F8</v>
      </c>
      <c r="B32" t="str">
        <f>_xlfn.XLOOKUP(C32,'table of items'!C:C,'table of items'!D:D)</f>
        <v>1B00</v>
      </c>
      <c r="C32" t="s">
        <v>6</v>
      </c>
      <c r="D32" t="s">
        <v>2769</v>
      </c>
      <c r="E32">
        <f>COUNTIF(C:C,"="&amp;C32)</f>
        <v>8</v>
      </c>
      <c r="I32" t="str">
        <v>Paniola</v>
      </c>
      <c r="J32">
        <f>COUNTIFS(D:D,"="&amp;I32)</f>
        <v>11</v>
      </c>
      <c r="K32">
        <f>COUNTIFS(Table!F:F,"="&amp;I32)</f>
        <v>3</v>
      </c>
      <c r="L32" t="str">
        <f>IF(J32&gt;K32,_xlfn.XLOOKUP(I32,Table!F:F,Table!A:A),"")</f>
        <v>522E</v>
      </c>
      <c r="M32" t="str">
        <f>IF(J32&gt;K32,_xlfn.XLOOKUP(I32,D:D,A:A),"")</f>
        <v>9BAE</v>
      </c>
      <c r="N32">
        <f t="shared" si="1"/>
        <v>6</v>
      </c>
    </row>
    <row r="33" spans="1:14">
      <c r="A33" t="str">
        <f t="shared" si="0"/>
        <v>50FA</v>
      </c>
      <c r="B33" t="str">
        <f>_xlfn.XLOOKUP(C33,'table of items'!C:C,'table of items'!D:D)</f>
        <v>1301</v>
      </c>
      <c r="C33" t="s">
        <v>8</v>
      </c>
      <c r="D33" t="s">
        <v>2769</v>
      </c>
      <c r="E33">
        <f>COUNTIF(C:C,"="&amp;C33)</f>
        <v>8</v>
      </c>
      <c r="I33" t="str">
        <v>Malie TMs</v>
      </c>
      <c r="J33">
        <f>COUNTIFS(D:D,"="&amp;I33)</f>
        <v>6</v>
      </c>
      <c r="K33">
        <f>COUNTIFS(Table!F:F,"="&amp;I33)</f>
        <v>5</v>
      </c>
      <c r="L33" t="str">
        <f>IF(J33&gt;K33,_xlfn.XLOOKUP(I33,Table!F:F,Table!A:A),"")</f>
        <v>5234</v>
      </c>
      <c r="M33" t="str">
        <f>IF(J33&gt;K33,_xlfn.XLOOKUP(I33,D:D,A:A),"")</f>
        <v>9BC4</v>
      </c>
      <c r="N33">
        <f t="shared" si="1"/>
        <v>10</v>
      </c>
    </row>
    <row r="34" spans="1:14">
      <c r="A34" t="str">
        <f t="shared" si="0"/>
        <v>50FC</v>
      </c>
      <c r="B34" t="str">
        <f>_xlfn.XLOOKUP(C34,'table of items'!C:C,'table of items'!D:D)</f>
        <v>4D00</v>
      </c>
      <c r="C34" t="s">
        <v>7</v>
      </c>
      <c r="D34" t="s">
        <v>2769</v>
      </c>
      <c r="E34">
        <f>COUNTIF(C:C,"="&amp;C34)</f>
        <v>8</v>
      </c>
      <c r="I34" t="str">
        <v>Konikoni TMs</v>
      </c>
      <c r="J34">
        <f>COUNTIFS(D:D,"="&amp;I34)/2</f>
        <v>6</v>
      </c>
      <c r="K34">
        <f>COUNTIFS(Table!F:F,"="&amp;I34)/2</f>
        <v>2.5</v>
      </c>
      <c r="L34" t="str">
        <f>IF(J34&gt;K34,_xlfn.XLOOKUP(I34,Table!F:F,Table!A:A),"")</f>
        <v>525E</v>
      </c>
      <c r="M34" t="str">
        <f>IF(J34&gt;K34,_xlfn.XLOOKUP(I34,D:D,A:A),"")</f>
        <v>9BD0</v>
      </c>
      <c r="N34">
        <f t="shared" si="1"/>
        <v>5</v>
      </c>
    </row>
    <row r="35" spans="1:14">
      <c r="A35" t="str">
        <f t="shared" si="0"/>
        <v>50FE</v>
      </c>
      <c r="B35" t="str">
        <f>_xlfn.XLOOKUP(C35,'table of items'!C:C,'table of items'!D:D)</f>
        <v>5E00</v>
      </c>
      <c r="C35" t="s">
        <v>284</v>
      </c>
      <c r="D35" t="s">
        <v>2769</v>
      </c>
      <c r="E35">
        <f>COUNTIF(C:C,"="&amp;C35)</f>
        <v>4</v>
      </c>
      <c r="I35" t="str">
        <v>Konikoni City</v>
      </c>
      <c r="J35">
        <f>COUNTIFS(D:D,"="&amp;I35)/2</f>
        <v>6.5</v>
      </c>
      <c r="K35">
        <f>COUNTIFS(Table!F:F,"="&amp;I35)/2</f>
        <v>2</v>
      </c>
      <c r="L35" t="str">
        <f>IF(J35&gt;K35,_xlfn.XLOOKUP(I35,Table!F:F,Table!A:A),"")</f>
        <v>5268</v>
      </c>
      <c r="M35" t="str">
        <f>IF(J35&gt;K35,_xlfn.XLOOKUP(I35,D:D,A:A),"")</f>
        <v>9BE8</v>
      </c>
      <c r="N35">
        <f t="shared" si="1"/>
        <v>4</v>
      </c>
    </row>
    <row r="36" spans="1:14">
      <c r="A36" t="str">
        <f t="shared" si="0"/>
        <v>5100</v>
      </c>
      <c r="B36" t="str">
        <f>_xlfn.XLOOKUP(C36,'table of items'!C:C,'table of items'!D:D)</f>
        <v>5D00</v>
      </c>
      <c r="C36" t="s">
        <v>281</v>
      </c>
      <c r="D36" t="s">
        <v>2769</v>
      </c>
      <c r="E36">
        <f>COUNTIF(C:C,"="&amp;C36)</f>
        <v>7</v>
      </c>
      <c r="I36" t="str">
        <v>Thrifty Left</v>
      </c>
      <c r="J36">
        <f>COUNTIFS(D:D,"="&amp;I36)/2</f>
        <v>8</v>
      </c>
      <c r="K36">
        <f>COUNTIFS(Table!F:F,"="&amp;I36)/2</f>
        <v>2.5</v>
      </c>
      <c r="L36" t="str">
        <f>IF(J36&gt;K36,_xlfn.XLOOKUP(I36,Table!F:F,Table!A:A),"")</f>
        <v>5270</v>
      </c>
      <c r="M36" t="str">
        <f>IF(J36&gt;K36,_xlfn.XLOOKUP(I36,D:D,A:A),"")</f>
        <v>9C02</v>
      </c>
      <c r="N36">
        <f t="shared" si="1"/>
        <v>5</v>
      </c>
    </row>
    <row r="37" spans="1:14">
      <c r="A37" t="str">
        <f t="shared" si="0"/>
        <v>5102</v>
      </c>
      <c r="B37" t="str">
        <f>_xlfn.XLOOKUP(C37,'table of items'!C:C,'table of items'!D:D)</f>
        <v>0400</v>
      </c>
      <c r="C37" t="s">
        <v>0</v>
      </c>
      <c r="D37" t="s">
        <v>2770</v>
      </c>
      <c r="E37">
        <f>COUNTIF(C:C,"="&amp;C37)</f>
        <v>8</v>
      </c>
      <c r="I37" t="str">
        <v>Thrifty Center</v>
      </c>
      <c r="J37">
        <f>COUNTIFS(D:D,"="&amp;I37)/2</f>
        <v>5.5</v>
      </c>
      <c r="K37">
        <f>COUNTIFS(Table!F:F,"="&amp;I37)/2</f>
        <v>3.5</v>
      </c>
      <c r="L37" t="str">
        <f>IF(J37&gt;K37,_xlfn.XLOOKUP(I37,Table!F:F,Table!A:A),"")</f>
        <v>527A</v>
      </c>
      <c r="M37" t="str">
        <f>IF(J37&gt;K37,_xlfn.XLOOKUP(I37,D:D,A:A),"")</f>
        <v>9C22</v>
      </c>
      <c r="N37">
        <f t="shared" si="1"/>
        <v>7</v>
      </c>
    </row>
    <row r="38" spans="1:14">
      <c r="A38" t="str">
        <f t="shared" si="0"/>
        <v>5104</v>
      </c>
      <c r="B38" t="str">
        <f>_xlfn.XLOOKUP(C38,'table of items'!C:C,'table of items'!D:D)</f>
        <v>0300</v>
      </c>
      <c r="C38" t="s">
        <v>16</v>
      </c>
      <c r="D38" t="s">
        <v>2770</v>
      </c>
      <c r="E38">
        <f>COUNTIF(C:C,"="&amp;C38)</f>
        <v>7</v>
      </c>
      <c r="I38" t="str">
        <v>Thrifty Right</v>
      </c>
      <c r="J38">
        <f>COUNTIFS(D:D,"="&amp;I38)/2</f>
        <v>6</v>
      </c>
      <c r="K38">
        <f>COUNTIFS(Table!F:F,"="&amp;I38)/2</f>
        <v>2.5</v>
      </c>
      <c r="L38" t="str">
        <f>IF(J38&gt;K38,_xlfn.XLOOKUP(I38,Table!F:F,Table!A:A),"")</f>
        <v>5288</v>
      </c>
      <c r="M38" t="str">
        <f>IF(J38&gt;K38,_xlfn.XLOOKUP(I38,D:D,A:A),"")</f>
        <v>9C38</v>
      </c>
      <c r="N38">
        <f t="shared" si="1"/>
        <v>5</v>
      </c>
    </row>
    <row r="39" spans="1:14">
      <c r="A39" t="str">
        <f t="shared" si="0"/>
        <v>5106</v>
      </c>
      <c r="B39" t="str">
        <f>_xlfn.XLOOKUP(C39,'table of items'!C:C,'table of items'!D:D)</f>
        <v>0C00</v>
      </c>
      <c r="C39" t="s">
        <v>42</v>
      </c>
      <c r="D39" t="s">
        <v>2770</v>
      </c>
      <c r="E39">
        <f>COUNTIF(C:C,"="&amp;C39)</f>
        <v>7</v>
      </c>
      <c r="I39" t="str">
        <v>Konikoni X</v>
      </c>
      <c r="J39">
        <f>COUNTIFS(D:D,"="&amp;I39)/2</f>
        <v>8.5</v>
      </c>
      <c r="K39">
        <f>COUNTIFS(Table!F:F,"="&amp;I39)/2</f>
        <v>4</v>
      </c>
      <c r="L39" t="str">
        <f>IF(J39&gt;K39,_xlfn.XLOOKUP(I39,Table!F:F,Table!A:A),"")</f>
        <v>52A2</v>
      </c>
      <c r="M39" t="str">
        <f>IF(J39&gt;K39,_xlfn.XLOOKUP(I39,D:D,A:A),"")</f>
        <v>9C50</v>
      </c>
      <c r="N39">
        <f t="shared" si="1"/>
        <v>8</v>
      </c>
    </row>
    <row r="40" spans="1:14">
      <c r="A40" t="str">
        <f t="shared" si="0"/>
        <v>5108</v>
      </c>
      <c r="B40" t="str">
        <f>_xlfn.XLOOKUP(C40,'table of items'!C:C,'table of items'!D:D)</f>
        <v>3B02</v>
      </c>
      <c r="C40" t="s">
        <v>2</v>
      </c>
      <c r="D40" t="s">
        <v>2770</v>
      </c>
      <c r="E40">
        <f>COUNTIF(C:C,"="&amp;C40)</f>
        <v>8</v>
      </c>
      <c r="I40" t="str">
        <v>Battle Royale (Left)</v>
      </c>
      <c r="J40">
        <f>COUNTIFS(D:D,"="&amp;I40)/2</f>
        <v>14</v>
      </c>
      <c r="K40">
        <f>COUNTIFS(Table!F:F,"="&amp;I40)/2</f>
        <v>8</v>
      </c>
      <c r="L40" t="str">
        <f>IF(J40&gt;K40,_xlfn.XLOOKUP(I40,Table!F:F,Table!A:A),"")</f>
        <v>52FA</v>
      </c>
      <c r="M40" t="str">
        <f>IF(J40&gt;K40,_xlfn.XLOOKUP(I40,D:D,A:A),"")</f>
        <v>9C72</v>
      </c>
      <c r="N40">
        <f>K40*4</f>
        <v>32</v>
      </c>
    </row>
    <row r="41" spans="1:14">
      <c r="A41" t="str">
        <f t="shared" si="0"/>
        <v>510A</v>
      </c>
      <c r="B41" t="str">
        <f>_xlfn.XLOOKUP(C41,'table of items'!C:C,'table of items'!D:D)</f>
        <v>1100</v>
      </c>
      <c r="C41" t="s">
        <v>3</v>
      </c>
      <c r="D41" t="s">
        <v>2770</v>
      </c>
      <c r="E41">
        <f>COUNTIF(C:C,"="&amp;C41)</f>
        <v>8</v>
      </c>
      <c r="I41" t="str">
        <v>Battle Royale (Middle)</v>
      </c>
      <c r="J41">
        <f>COUNTIFS(D:D,"="&amp;I41)/2</f>
        <v>32</v>
      </c>
      <c r="K41">
        <f>COUNTIFS(Table!F:F,"="&amp;I41)/2</f>
        <v>7</v>
      </c>
      <c r="L41" t="str">
        <f>IF(J41&gt;K41,_xlfn.XLOOKUP(I41,Table!F:F,Table!A:A),"")</f>
        <v>531A</v>
      </c>
      <c r="M41" t="str">
        <f>IF(J41&gt;K41,_xlfn.XLOOKUP(I41,D:D,A:A),"")</f>
        <v>9F50</v>
      </c>
      <c r="N41">
        <f t="shared" ref="N41:N45" si="2">K41*4</f>
        <v>28</v>
      </c>
    </row>
    <row r="42" spans="1:14">
      <c r="A42" t="str">
        <f t="shared" si="0"/>
        <v>510C</v>
      </c>
      <c r="B42" t="str">
        <f>_xlfn.XLOOKUP(C42,'table of items'!C:C,'table of items'!D:D)</f>
        <v>1A00</v>
      </c>
      <c r="C42" t="s">
        <v>83</v>
      </c>
      <c r="D42" t="s">
        <v>2770</v>
      </c>
      <c r="E42">
        <f>COUNTIF(C:C,"="&amp;C42)</f>
        <v>7</v>
      </c>
      <c r="I42" t="str">
        <v>Battle Tree (Left)</v>
      </c>
      <c r="J42">
        <f>COUNTIFS(D:D,"="&amp;I42)/2</f>
        <v>20</v>
      </c>
      <c r="K42">
        <f>COUNTIFS(Table!F:F,"="&amp;I42)/2</f>
        <v>12</v>
      </c>
      <c r="L42" t="str">
        <f>IF(J42&gt;K42,_xlfn.XLOOKUP(I42,Table!F:F,Table!A:A),"")</f>
        <v>537E</v>
      </c>
      <c r="M42" t="str">
        <f>IF(J42&gt;K42,_xlfn.XLOOKUP(I42,D:D,A:A),"")</f>
        <v>9D26</v>
      </c>
      <c r="N42">
        <f t="shared" si="2"/>
        <v>48</v>
      </c>
    </row>
    <row r="43" spans="1:14">
      <c r="A43" t="str">
        <f t="shared" si="0"/>
        <v>510E</v>
      </c>
      <c r="B43" t="str">
        <f>_xlfn.XLOOKUP(C43,'table of items'!C:C,'table of items'!D:D)</f>
        <v>1900</v>
      </c>
      <c r="C43" t="s">
        <v>80</v>
      </c>
      <c r="D43" t="s">
        <v>2770</v>
      </c>
      <c r="E43">
        <f>COUNTIF(C:C,"="&amp;C43)</f>
        <v>6</v>
      </c>
      <c r="I43" t="str">
        <v>Battle Tree (Middle)</v>
      </c>
      <c r="J43">
        <f>COUNTIFS(D:D,"="&amp;I43)/2</f>
        <v>34</v>
      </c>
      <c r="K43">
        <f>COUNTIFS(Table!F:F,"="&amp;I43)/2</f>
        <v>21</v>
      </c>
      <c r="L43" t="str">
        <f>IF(J43&gt;K43,_xlfn.XLOOKUP(I43,Table!F:F,Table!A:A),"")</f>
        <v>53AE</v>
      </c>
      <c r="M43" t="str">
        <f>IF(J43&gt;K43,_xlfn.XLOOKUP(I43,D:D,A:A),"")</f>
        <v>9D76</v>
      </c>
      <c r="N43">
        <f t="shared" si="2"/>
        <v>84</v>
      </c>
    </row>
    <row r="44" spans="1:14">
      <c r="A44" t="str">
        <f t="shared" si="0"/>
        <v>5110</v>
      </c>
      <c r="B44" t="str">
        <f>_xlfn.XLOOKUP(C44,'table of items'!C:C,'table of items'!D:D)</f>
        <v>2800</v>
      </c>
      <c r="C44" t="s">
        <v>124</v>
      </c>
      <c r="D44" t="s">
        <v>2770</v>
      </c>
      <c r="E44">
        <f>COUNTIF(C:C,"="&amp;C44)</f>
        <v>4</v>
      </c>
      <c r="I44" t="str">
        <v>Battle Tree (Right)</v>
      </c>
      <c r="J44">
        <f>COUNTIFS(D:D,"="&amp;I44)/2</f>
        <v>47</v>
      </c>
      <c r="K44">
        <f>COUNTIFS(Table!F:F,"="&amp;I44)/2</f>
        <v>42</v>
      </c>
      <c r="L44" t="str">
        <f>IF(J44&gt;K44,_xlfn.XLOOKUP(I44,Table!F:F,Table!A:A),"")</f>
        <v>5402</v>
      </c>
      <c r="M44" t="str">
        <f>IF(J44&gt;K44,_xlfn.XLOOKUP(I44,D:D,A:A),"")</f>
        <v>9DFE</v>
      </c>
      <c r="N44">
        <f t="shared" si="2"/>
        <v>168</v>
      </c>
    </row>
    <row r="45" spans="1:14">
      <c r="A45" t="str">
        <f t="shared" si="0"/>
        <v>5112</v>
      </c>
      <c r="B45" t="str">
        <f>_xlfn.XLOOKUP(C45,'table of items'!C:C,'table of items'!D:D)</f>
        <v>2C00</v>
      </c>
      <c r="C45" t="s">
        <v>5</v>
      </c>
      <c r="D45" t="s">
        <v>2770</v>
      </c>
      <c r="E45">
        <f>COUNTIF(C:C,"="&amp;C45)</f>
        <v>8</v>
      </c>
      <c r="I45" t="str">
        <v>Beach</v>
      </c>
      <c r="J45">
        <f>COUNTIFS(D:D,"="&amp;I45)/2</f>
        <v>21</v>
      </c>
      <c r="K45">
        <f>COUNTIFS(Table!F:F,"="&amp;I45)/2</f>
        <v>13</v>
      </c>
      <c r="L45" t="str">
        <f>IF(J45&gt;K45,_xlfn.XLOOKUP(I45,Table!F:F,Table!A:A),"")</f>
        <v>54AA</v>
      </c>
      <c r="M45" t="str">
        <f>IF(J45&gt;K45,_xlfn.XLOOKUP(I45,D:D,A:A),"")</f>
        <v>9EBA</v>
      </c>
      <c r="N45">
        <f t="shared" si="2"/>
        <v>52</v>
      </c>
    </row>
    <row r="46" spans="1:14">
      <c r="A46" t="str">
        <f t="shared" si="0"/>
        <v>5114</v>
      </c>
      <c r="B46" t="str">
        <f>_xlfn.XLOOKUP(C46,'table of items'!C:C,'table of items'!D:D)</f>
        <v>1C00</v>
      </c>
      <c r="C46" t="s">
        <v>88</v>
      </c>
      <c r="D46" t="s">
        <v>2770</v>
      </c>
      <c r="E46">
        <f>COUNTIF(C:C,"="&amp;C46)</f>
        <v>6</v>
      </c>
    </row>
    <row r="47" spans="1:14">
      <c r="A47" t="str">
        <f t="shared" si="0"/>
        <v>5116</v>
      </c>
      <c r="B47" t="str">
        <f>_xlfn.XLOOKUP(C47,'table of items'!C:C,'table of items'!D:D)</f>
        <v>1B00</v>
      </c>
      <c r="C47" t="s">
        <v>6</v>
      </c>
      <c r="D47" t="s">
        <v>2770</v>
      </c>
      <c r="E47">
        <f>COUNTIF(C:C,"="&amp;C47)</f>
        <v>8</v>
      </c>
    </row>
    <row r="48" spans="1:14">
      <c r="A48" t="str">
        <f t="shared" si="0"/>
        <v>5118</v>
      </c>
      <c r="B48" t="str">
        <f>_xlfn.XLOOKUP(C48,'table of items'!C:C,'table of items'!D:D)</f>
        <v>1301</v>
      </c>
      <c r="C48" t="s">
        <v>8</v>
      </c>
      <c r="D48" t="s">
        <v>2770</v>
      </c>
      <c r="E48">
        <f>COUNTIF(C:C,"="&amp;C48)</f>
        <v>8</v>
      </c>
    </row>
    <row r="49" spans="1:5">
      <c r="A49" t="str">
        <f t="shared" si="0"/>
        <v>511A</v>
      </c>
      <c r="B49" t="str">
        <f>_xlfn.XLOOKUP(C49,'table of items'!C:C,'table of items'!D:D)</f>
        <v>7F02</v>
      </c>
      <c r="C49" t="s">
        <v>1884</v>
      </c>
      <c r="D49" t="s">
        <v>2770</v>
      </c>
      <c r="E49">
        <f>COUNTIF(C:C,"="&amp;C49)</f>
        <v>5</v>
      </c>
    </row>
    <row r="50" spans="1:5">
      <c r="A50" t="str">
        <f t="shared" si="0"/>
        <v>511C</v>
      </c>
      <c r="B50" t="str">
        <f>_xlfn.XLOOKUP(C50,'table of items'!C:C,'table of items'!D:D)</f>
        <v>4D00</v>
      </c>
      <c r="C50" t="s">
        <v>7</v>
      </c>
      <c r="D50" t="s">
        <v>2770</v>
      </c>
      <c r="E50">
        <f>COUNTIF(C:C,"="&amp;C50)</f>
        <v>8</v>
      </c>
    </row>
    <row r="51" spans="1:5">
      <c r="A51" t="str">
        <f t="shared" si="0"/>
        <v>511E</v>
      </c>
      <c r="B51" t="str">
        <f>_xlfn.XLOOKUP(C51,'table of items'!C:C,'table of items'!D:D)</f>
        <v>5D00</v>
      </c>
      <c r="C51" t="s">
        <v>281</v>
      </c>
      <c r="D51" t="s">
        <v>2770</v>
      </c>
      <c r="E51">
        <f>COUNTIF(C:C,"="&amp;C51)</f>
        <v>7</v>
      </c>
    </row>
    <row r="52" spans="1:5">
      <c r="A52" t="str">
        <f t="shared" si="0"/>
        <v>5120</v>
      </c>
      <c r="B52" t="str">
        <f>_xlfn.XLOOKUP(C52,'table of items'!C:C,'table of items'!D:D)</f>
        <v>4E03</v>
      </c>
      <c r="C52" t="s">
        <v>2473</v>
      </c>
      <c r="D52" t="s">
        <v>2770</v>
      </c>
      <c r="E52">
        <f>COUNTIF(C:C,"="&amp;C52)</f>
        <v>5</v>
      </c>
    </row>
    <row r="53" spans="1:5">
      <c r="A53" t="str">
        <f t="shared" si="0"/>
        <v>5122</v>
      </c>
      <c r="B53" t="str">
        <f>_xlfn.XLOOKUP(C53,'table of items'!C:C,'table of items'!D:D)</f>
        <v>0400</v>
      </c>
      <c r="C53" t="s">
        <v>0</v>
      </c>
      <c r="D53" t="s">
        <v>2771</v>
      </c>
      <c r="E53">
        <f>COUNTIF(C:C,"="&amp;C53)</f>
        <v>8</v>
      </c>
    </row>
    <row r="54" spans="1:5">
      <c r="A54" t="str">
        <f t="shared" si="0"/>
        <v>5124</v>
      </c>
      <c r="B54" t="str">
        <f>_xlfn.XLOOKUP(C54,'table of items'!C:C,'table of items'!D:D)</f>
        <v>0300</v>
      </c>
      <c r="C54" t="s">
        <v>16</v>
      </c>
      <c r="D54" t="s">
        <v>2771</v>
      </c>
      <c r="E54">
        <f>COUNTIF(C:C,"="&amp;C54)</f>
        <v>7</v>
      </c>
    </row>
    <row r="55" spans="1:5">
      <c r="A55" t="str">
        <f t="shared" si="0"/>
        <v>5126</v>
      </c>
      <c r="B55" t="str">
        <f>_xlfn.XLOOKUP(C55,'table of items'!C:C,'table of items'!D:D)</f>
        <v>0200</v>
      </c>
      <c r="C55" t="s">
        <v>13</v>
      </c>
      <c r="D55" t="s">
        <v>2771</v>
      </c>
      <c r="E55">
        <f>COUNTIF(C:C,"="&amp;C55)</f>
        <v>4</v>
      </c>
    </row>
    <row r="56" spans="1:5">
      <c r="A56" t="str">
        <f t="shared" si="0"/>
        <v>5128</v>
      </c>
      <c r="B56" t="str">
        <f>_xlfn.XLOOKUP(C56,'table of items'!C:C,'table of items'!D:D)</f>
        <v>0C00</v>
      </c>
      <c r="C56" t="s">
        <v>42</v>
      </c>
      <c r="D56" t="s">
        <v>2771</v>
      </c>
      <c r="E56">
        <f>COUNTIF(C:C,"="&amp;C56)</f>
        <v>7</v>
      </c>
    </row>
    <row r="57" spans="1:5">
      <c r="A57" t="str">
        <f t="shared" si="0"/>
        <v>512A</v>
      </c>
      <c r="B57" t="str">
        <f>_xlfn.XLOOKUP(C57,'table of items'!C:C,'table of items'!D:D)</f>
        <v>3B02</v>
      </c>
      <c r="C57" t="s">
        <v>2</v>
      </c>
      <c r="D57" t="s">
        <v>2771</v>
      </c>
      <c r="E57">
        <f>COUNTIF(C:C,"="&amp;C57)</f>
        <v>8</v>
      </c>
    </row>
    <row r="58" spans="1:5">
      <c r="A58" t="str">
        <f t="shared" si="0"/>
        <v>512C</v>
      </c>
      <c r="B58" t="str">
        <f>_xlfn.XLOOKUP(C58,'table of items'!C:C,'table of items'!D:D)</f>
        <v>1100</v>
      </c>
      <c r="C58" t="s">
        <v>3</v>
      </c>
      <c r="D58" t="s">
        <v>2771</v>
      </c>
      <c r="E58">
        <f>COUNTIF(C:C,"="&amp;C58)</f>
        <v>8</v>
      </c>
    </row>
    <row r="59" spans="1:5">
      <c r="A59" t="str">
        <f t="shared" si="0"/>
        <v>512E</v>
      </c>
      <c r="B59" t="str">
        <f>_xlfn.XLOOKUP(C59,'table of items'!C:C,'table of items'!D:D)</f>
        <v>1A00</v>
      </c>
      <c r="C59" t="s">
        <v>83</v>
      </c>
      <c r="D59" t="s">
        <v>2771</v>
      </c>
      <c r="E59">
        <f>COUNTIF(C:C,"="&amp;C59)</f>
        <v>7</v>
      </c>
    </row>
    <row r="60" spans="1:5">
      <c r="A60" t="str">
        <f t="shared" si="0"/>
        <v>5130</v>
      </c>
      <c r="B60" t="str">
        <f>_xlfn.XLOOKUP(C60,'table of items'!C:C,'table of items'!D:D)</f>
        <v>1900</v>
      </c>
      <c r="C60" t="s">
        <v>80</v>
      </c>
      <c r="D60" t="s">
        <v>2771</v>
      </c>
      <c r="E60">
        <f>COUNTIF(C:C,"="&amp;C60)</f>
        <v>6</v>
      </c>
    </row>
    <row r="61" spans="1:5">
      <c r="A61" t="str">
        <f t="shared" si="0"/>
        <v>5132</v>
      </c>
      <c r="B61" t="str">
        <f>_xlfn.XLOOKUP(C61,'table of items'!C:C,'table of items'!D:D)</f>
        <v>2800</v>
      </c>
      <c r="C61" t="s">
        <v>124</v>
      </c>
      <c r="D61" t="s">
        <v>2771</v>
      </c>
      <c r="E61">
        <f>COUNTIF(C:C,"="&amp;C61)</f>
        <v>4</v>
      </c>
    </row>
    <row r="62" spans="1:5">
      <c r="A62" t="str">
        <f t="shared" si="0"/>
        <v>5134</v>
      </c>
      <c r="B62" t="str">
        <f>_xlfn.XLOOKUP(C62,'table of items'!C:C,'table of items'!D:D)</f>
        <v>2C00</v>
      </c>
      <c r="C62" t="s">
        <v>5</v>
      </c>
      <c r="D62" t="s">
        <v>2771</v>
      </c>
      <c r="E62">
        <f>COUNTIF(C:C,"="&amp;C62)</f>
        <v>8</v>
      </c>
    </row>
    <row r="63" spans="1:5">
      <c r="A63" t="str">
        <f t="shared" si="0"/>
        <v>5136</v>
      </c>
      <c r="B63" t="str">
        <f>_xlfn.XLOOKUP(C63,'table of items'!C:C,'table of items'!D:D)</f>
        <v>1C00</v>
      </c>
      <c r="C63" t="s">
        <v>88</v>
      </c>
      <c r="D63" t="s">
        <v>2771</v>
      </c>
      <c r="E63">
        <f>COUNTIF(C:C,"="&amp;C63)</f>
        <v>6</v>
      </c>
    </row>
    <row r="64" spans="1:5">
      <c r="A64" t="str">
        <f t="shared" si="0"/>
        <v>5138</v>
      </c>
      <c r="B64" t="str">
        <f>_xlfn.XLOOKUP(C64,'table of items'!C:C,'table of items'!D:D)</f>
        <v>1B00</v>
      </c>
      <c r="C64" t="s">
        <v>6</v>
      </c>
      <c r="D64" t="s">
        <v>2771</v>
      </c>
      <c r="E64">
        <f>COUNTIF(C:C,"="&amp;C64)</f>
        <v>8</v>
      </c>
    </row>
    <row r="65" spans="1:5">
      <c r="A65" t="str">
        <f t="shared" si="0"/>
        <v>513A</v>
      </c>
      <c r="B65" t="str">
        <f>_xlfn.XLOOKUP(C65,'table of items'!C:C,'table of items'!D:D)</f>
        <v>1301</v>
      </c>
      <c r="C65" t="s">
        <v>8</v>
      </c>
      <c r="D65" t="s">
        <v>2771</v>
      </c>
      <c r="E65">
        <f>COUNTIF(C:C,"="&amp;C65)</f>
        <v>8</v>
      </c>
    </row>
    <row r="66" spans="1:5">
      <c r="A66" t="str">
        <f t="shared" si="0"/>
        <v>513C</v>
      </c>
      <c r="B66" t="str">
        <f>_xlfn.XLOOKUP(C66,'table of items'!C:C,'table of items'!D:D)</f>
        <v>7F02</v>
      </c>
      <c r="C66" t="s">
        <v>1884</v>
      </c>
      <c r="D66" t="s">
        <v>2771</v>
      </c>
      <c r="E66">
        <f>COUNTIF(C:C,"="&amp;C66)</f>
        <v>5</v>
      </c>
    </row>
    <row r="67" spans="1:5">
      <c r="A67" t="str">
        <f t="shared" si="0"/>
        <v>513E</v>
      </c>
      <c r="B67" t="str">
        <f>_xlfn.XLOOKUP(C67,'table of items'!C:C,'table of items'!D:D)</f>
        <v>1E02</v>
      </c>
      <c r="C67" t="s">
        <v>1597</v>
      </c>
      <c r="D67" t="s">
        <v>2771</v>
      </c>
      <c r="E67">
        <f>COUNTIF(C:C,"="&amp;C67)</f>
        <v>4</v>
      </c>
    </row>
    <row r="68" spans="1:5">
      <c r="A68" t="str">
        <f t="shared" ref="A68:A131" si="3">DEC2HEX(HEX2DEC(A67)+LEN(B67)/2,4)</f>
        <v>5140</v>
      </c>
      <c r="B68" t="str">
        <f>_xlfn.XLOOKUP(C68,'table of items'!C:C,'table of items'!D:D)</f>
        <v>4D00</v>
      </c>
      <c r="C68" t="s">
        <v>7</v>
      </c>
      <c r="D68" t="s">
        <v>2771</v>
      </c>
      <c r="E68">
        <f>COUNTIF(C:C,"="&amp;C68)</f>
        <v>8</v>
      </c>
    </row>
    <row r="69" spans="1:5">
      <c r="A69" t="str">
        <f t="shared" si="3"/>
        <v>5142</v>
      </c>
      <c r="B69" t="str">
        <f>_xlfn.XLOOKUP(C69,'table of items'!C:C,'table of items'!D:D)</f>
        <v>5D00</v>
      </c>
      <c r="C69" t="s">
        <v>281</v>
      </c>
      <c r="D69" t="s">
        <v>2771</v>
      </c>
      <c r="E69">
        <f>COUNTIF(C:C,"="&amp;C69)</f>
        <v>7</v>
      </c>
    </row>
    <row r="70" spans="1:5">
      <c r="A70" t="str">
        <f t="shared" si="3"/>
        <v>5144</v>
      </c>
      <c r="B70" t="str">
        <f>_xlfn.XLOOKUP(C70,'table of items'!C:C,'table of items'!D:D)</f>
        <v>4E03</v>
      </c>
      <c r="C70" t="s">
        <v>2473</v>
      </c>
      <c r="D70" t="s">
        <v>2771</v>
      </c>
      <c r="E70">
        <f>COUNTIF(C:C,"="&amp;C70)</f>
        <v>5</v>
      </c>
    </row>
    <row r="71" spans="1:5">
      <c r="A71" t="str">
        <f t="shared" si="3"/>
        <v>5146</v>
      </c>
      <c r="B71" t="str">
        <f>_xlfn.XLOOKUP(C71,'table of items'!C:C,'table of items'!D:D)</f>
        <v>0400</v>
      </c>
      <c r="C71" t="s">
        <v>0</v>
      </c>
      <c r="D71" t="s">
        <v>2772</v>
      </c>
      <c r="E71">
        <f>COUNTIF(C:C,"="&amp;C71)</f>
        <v>8</v>
      </c>
    </row>
    <row r="72" spans="1:5">
      <c r="A72" t="str">
        <f t="shared" si="3"/>
        <v>5148</v>
      </c>
      <c r="B72" t="str">
        <f>_xlfn.XLOOKUP(C72,'table of items'!C:C,'table of items'!D:D)</f>
        <v>0300</v>
      </c>
      <c r="C72" t="s">
        <v>16</v>
      </c>
      <c r="D72" t="s">
        <v>2772</v>
      </c>
      <c r="E72">
        <f>COUNTIF(C:C,"="&amp;C72)</f>
        <v>7</v>
      </c>
    </row>
    <row r="73" spans="1:5">
      <c r="A73" t="str">
        <f t="shared" si="3"/>
        <v>514A</v>
      </c>
      <c r="B73" t="str">
        <f>_xlfn.XLOOKUP(C73,'table of items'!C:C,'table of items'!D:D)</f>
        <v>0200</v>
      </c>
      <c r="C73" t="s">
        <v>13</v>
      </c>
      <c r="D73" t="s">
        <v>2772</v>
      </c>
      <c r="E73">
        <f>COUNTIF(C:C,"="&amp;C73)</f>
        <v>4</v>
      </c>
    </row>
    <row r="74" spans="1:5">
      <c r="A74" t="str">
        <f t="shared" si="3"/>
        <v>514C</v>
      </c>
      <c r="B74" t="str">
        <f>_xlfn.XLOOKUP(C74,'table of items'!C:C,'table of items'!D:D)</f>
        <v>0C00</v>
      </c>
      <c r="C74" t="s">
        <v>42</v>
      </c>
      <c r="D74" t="s">
        <v>2772</v>
      </c>
      <c r="E74">
        <f>COUNTIF(C:C,"="&amp;C74)</f>
        <v>7</v>
      </c>
    </row>
    <row r="75" spans="1:5">
      <c r="A75" t="str">
        <f t="shared" si="3"/>
        <v>514E</v>
      </c>
      <c r="B75" t="str">
        <f>_xlfn.XLOOKUP(C75,'table of items'!C:C,'table of items'!D:D)</f>
        <v>3B02</v>
      </c>
      <c r="C75" t="s">
        <v>2</v>
      </c>
      <c r="D75" t="s">
        <v>2772</v>
      </c>
      <c r="E75">
        <f>COUNTIF(C:C,"="&amp;C75)</f>
        <v>8</v>
      </c>
    </row>
    <row r="76" spans="1:5">
      <c r="A76" t="str">
        <f t="shared" si="3"/>
        <v>5150</v>
      </c>
      <c r="B76" t="str">
        <f>_xlfn.XLOOKUP(C76,'table of items'!C:C,'table of items'!D:D)</f>
        <v>1100</v>
      </c>
      <c r="C76" t="s">
        <v>3</v>
      </c>
      <c r="D76" t="s">
        <v>2772</v>
      </c>
      <c r="E76">
        <f>COUNTIF(C:C,"="&amp;C76)</f>
        <v>8</v>
      </c>
    </row>
    <row r="77" spans="1:5">
      <c r="A77" t="str">
        <f t="shared" si="3"/>
        <v>5152</v>
      </c>
      <c r="B77" t="str">
        <f>_xlfn.XLOOKUP(C77,'table of items'!C:C,'table of items'!D:D)</f>
        <v>1A00</v>
      </c>
      <c r="C77" t="s">
        <v>83</v>
      </c>
      <c r="D77" t="s">
        <v>2772</v>
      </c>
      <c r="E77">
        <f>COUNTIF(C:C,"="&amp;C77)</f>
        <v>7</v>
      </c>
    </row>
    <row r="78" spans="1:5">
      <c r="A78" t="str">
        <f t="shared" si="3"/>
        <v>5154</v>
      </c>
      <c r="B78" t="str">
        <f>_xlfn.XLOOKUP(C78,'table of items'!C:C,'table of items'!D:D)</f>
        <v>1900</v>
      </c>
      <c r="C78" t="s">
        <v>80</v>
      </c>
      <c r="D78" t="s">
        <v>2772</v>
      </c>
      <c r="E78">
        <f>COUNTIF(C:C,"="&amp;C78)</f>
        <v>6</v>
      </c>
    </row>
    <row r="79" spans="1:5">
      <c r="A79" t="str">
        <f t="shared" si="3"/>
        <v>5156</v>
      </c>
      <c r="B79" t="str">
        <f>_xlfn.XLOOKUP(C79,'table of items'!C:C,'table of items'!D:D)</f>
        <v>1800</v>
      </c>
      <c r="C79" t="s">
        <v>77</v>
      </c>
      <c r="D79" t="s">
        <v>2772</v>
      </c>
      <c r="E79">
        <f>COUNTIF(C:C,"="&amp;C79)</f>
        <v>3</v>
      </c>
    </row>
    <row r="80" spans="1:5">
      <c r="A80" t="str">
        <f t="shared" si="3"/>
        <v>5158</v>
      </c>
      <c r="B80" t="str">
        <f>_xlfn.XLOOKUP(C80,'table of items'!C:C,'table of items'!D:D)</f>
        <v>2800</v>
      </c>
      <c r="C80" t="s">
        <v>124</v>
      </c>
      <c r="D80" t="s">
        <v>2772</v>
      </c>
      <c r="E80">
        <f>COUNTIF(C:C,"="&amp;C80)</f>
        <v>4</v>
      </c>
    </row>
    <row r="81" spans="1:5">
      <c r="A81" t="str">
        <f t="shared" si="3"/>
        <v>515A</v>
      </c>
      <c r="B81" t="str">
        <f>_xlfn.XLOOKUP(C81,'table of items'!C:C,'table of items'!D:D)</f>
        <v>2C00</v>
      </c>
      <c r="C81" t="s">
        <v>5</v>
      </c>
      <c r="D81" t="s">
        <v>2772</v>
      </c>
      <c r="E81">
        <f>COUNTIF(C:C,"="&amp;C81)</f>
        <v>8</v>
      </c>
    </row>
    <row r="82" spans="1:5">
      <c r="A82" t="str">
        <f t="shared" si="3"/>
        <v>515C</v>
      </c>
      <c r="B82" t="str">
        <f>_xlfn.XLOOKUP(C82,'table of items'!C:C,'table of items'!D:D)</f>
        <v>1C00</v>
      </c>
      <c r="C82" t="s">
        <v>88</v>
      </c>
      <c r="D82" t="s">
        <v>2772</v>
      </c>
      <c r="E82">
        <f>COUNTIF(C:C,"="&amp;C82)</f>
        <v>6</v>
      </c>
    </row>
    <row r="83" spans="1:5">
      <c r="A83" t="str">
        <f t="shared" si="3"/>
        <v>515E</v>
      </c>
      <c r="B83" t="str">
        <f>_xlfn.XLOOKUP(C83,'table of items'!C:C,'table of items'!D:D)</f>
        <v>1B00</v>
      </c>
      <c r="C83" t="s">
        <v>6</v>
      </c>
      <c r="D83" t="s">
        <v>2772</v>
      </c>
      <c r="E83">
        <f>COUNTIF(C:C,"="&amp;C83)</f>
        <v>8</v>
      </c>
    </row>
    <row r="84" spans="1:5">
      <c r="A84" t="str">
        <f t="shared" si="3"/>
        <v>5160</v>
      </c>
      <c r="B84" t="str">
        <f>_xlfn.XLOOKUP(C84,'table of items'!C:C,'table of items'!D:D)</f>
        <v>1301</v>
      </c>
      <c r="C84" t="s">
        <v>8</v>
      </c>
      <c r="D84" t="s">
        <v>2772</v>
      </c>
      <c r="E84">
        <f>COUNTIF(C:C,"="&amp;C84)</f>
        <v>8</v>
      </c>
    </row>
    <row r="85" spans="1:5">
      <c r="A85" t="str">
        <f t="shared" si="3"/>
        <v>5162</v>
      </c>
      <c r="B85" t="str">
        <f>_xlfn.XLOOKUP(C85,'table of items'!C:C,'table of items'!D:D)</f>
        <v>7F02</v>
      </c>
      <c r="C85" t="s">
        <v>1884</v>
      </c>
      <c r="D85" t="s">
        <v>2772</v>
      </c>
      <c r="E85">
        <f>COUNTIF(C:C,"="&amp;C85)</f>
        <v>5</v>
      </c>
    </row>
    <row r="86" spans="1:5">
      <c r="A86" t="str">
        <f t="shared" si="3"/>
        <v>5164</v>
      </c>
      <c r="B86" t="str">
        <f>_xlfn.XLOOKUP(C86,'table of items'!C:C,'table of items'!D:D)</f>
        <v>1E02</v>
      </c>
      <c r="C86" t="s">
        <v>1597</v>
      </c>
      <c r="D86" t="s">
        <v>2772</v>
      </c>
      <c r="E86">
        <f>COUNTIF(C:C,"="&amp;C86)</f>
        <v>4</v>
      </c>
    </row>
    <row r="87" spans="1:5">
      <c r="A87" t="str">
        <f t="shared" si="3"/>
        <v>5166</v>
      </c>
      <c r="B87" t="str">
        <f>_xlfn.XLOOKUP(C87,'table of items'!C:C,'table of items'!D:D)</f>
        <v>1D02</v>
      </c>
      <c r="C87" t="s">
        <v>1594</v>
      </c>
      <c r="D87" t="s">
        <v>2772</v>
      </c>
      <c r="E87">
        <f>COUNTIF(C:C,"="&amp;C87)</f>
        <v>3</v>
      </c>
    </row>
    <row r="88" spans="1:5">
      <c r="A88" t="str">
        <f t="shared" si="3"/>
        <v>5168</v>
      </c>
      <c r="B88" t="str">
        <f>_xlfn.XLOOKUP(C88,'table of items'!C:C,'table of items'!D:D)</f>
        <v>4D00</v>
      </c>
      <c r="C88" t="s">
        <v>7</v>
      </c>
      <c r="D88" t="s">
        <v>2772</v>
      </c>
      <c r="E88">
        <f>COUNTIF(C:C,"="&amp;C88)</f>
        <v>8</v>
      </c>
    </row>
    <row r="89" spans="1:5">
      <c r="A89" t="str">
        <f t="shared" si="3"/>
        <v>516A</v>
      </c>
      <c r="B89" t="str">
        <f>_xlfn.XLOOKUP(C89,'table of items'!C:C,'table of items'!D:D)</f>
        <v>5D00</v>
      </c>
      <c r="C89" t="s">
        <v>281</v>
      </c>
      <c r="D89" t="s">
        <v>2772</v>
      </c>
      <c r="E89">
        <f>COUNTIF(C:C,"="&amp;C89)</f>
        <v>7</v>
      </c>
    </row>
    <row r="90" spans="1:5">
      <c r="A90" t="str">
        <f t="shared" si="3"/>
        <v>516C</v>
      </c>
      <c r="B90" t="str">
        <f>_xlfn.XLOOKUP(C90,'table of items'!C:C,'table of items'!D:D)</f>
        <v>4E03</v>
      </c>
      <c r="C90" t="s">
        <v>2473</v>
      </c>
      <c r="D90" t="s">
        <v>2772</v>
      </c>
      <c r="E90">
        <f>COUNTIF(C:C,"="&amp;C90)</f>
        <v>5</v>
      </c>
    </row>
    <row r="91" spans="1:5">
      <c r="A91" t="str">
        <f t="shared" si="3"/>
        <v>516E</v>
      </c>
      <c r="B91" t="str">
        <f>_xlfn.XLOOKUP(C91,'table of items'!C:C,'table of items'!D:D)</f>
        <v>0400</v>
      </c>
      <c r="C91" t="s">
        <v>0</v>
      </c>
      <c r="D91" t="s">
        <v>2773</v>
      </c>
      <c r="E91">
        <f>COUNTIF(C:C,"="&amp;C91)</f>
        <v>8</v>
      </c>
    </row>
    <row r="92" spans="1:5">
      <c r="A92" t="str">
        <f t="shared" si="3"/>
        <v>5170</v>
      </c>
      <c r="B92" t="str">
        <f>_xlfn.XLOOKUP(C92,'table of items'!C:C,'table of items'!D:D)</f>
        <v>0300</v>
      </c>
      <c r="C92" t="s">
        <v>16</v>
      </c>
      <c r="D92" t="s">
        <v>2773</v>
      </c>
      <c r="E92">
        <f>COUNTIF(C:C,"="&amp;C92)</f>
        <v>7</v>
      </c>
    </row>
    <row r="93" spans="1:5">
      <c r="A93" t="str">
        <f t="shared" si="3"/>
        <v>5172</v>
      </c>
      <c r="B93" t="str">
        <f>_xlfn.XLOOKUP(C93,'table of items'!C:C,'table of items'!D:D)</f>
        <v>0200</v>
      </c>
      <c r="C93" t="s">
        <v>13</v>
      </c>
      <c r="D93" t="s">
        <v>2773</v>
      </c>
      <c r="E93">
        <f>COUNTIF(C:C,"="&amp;C93)</f>
        <v>4</v>
      </c>
    </row>
    <row r="94" spans="1:5">
      <c r="A94" t="str">
        <f t="shared" si="3"/>
        <v>5174</v>
      </c>
      <c r="B94" t="str">
        <f>_xlfn.XLOOKUP(C94,'table of items'!C:C,'table of items'!D:D)</f>
        <v>0C00</v>
      </c>
      <c r="C94" t="s">
        <v>42</v>
      </c>
      <c r="D94" t="s">
        <v>2773</v>
      </c>
      <c r="E94">
        <f>COUNTIF(C:C,"="&amp;C94)</f>
        <v>7</v>
      </c>
    </row>
    <row r="95" spans="1:5">
      <c r="A95" t="str">
        <f t="shared" si="3"/>
        <v>5176</v>
      </c>
      <c r="B95" t="str">
        <f>_xlfn.XLOOKUP(C95,'table of items'!C:C,'table of items'!D:D)</f>
        <v>3B02</v>
      </c>
      <c r="C95" t="s">
        <v>2</v>
      </c>
      <c r="D95" t="s">
        <v>2773</v>
      </c>
      <c r="E95">
        <f>COUNTIF(C:C,"="&amp;C95)</f>
        <v>8</v>
      </c>
    </row>
    <row r="96" spans="1:5">
      <c r="A96" t="str">
        <f t="shared" si="3"/>
        <v>5178</v>
      </c>
      <c r="B96" t="str">
        <f>_xlfn.XLOOKUP(C96,'table of items'!C:C,'table of items'!D:D)</f>
        <v>1100</v>
      </c>
      <c r="C96" t="s">
        <v>3</v>
      </c>
      <c r="D96" t="s">
        <v>2773</v>
      </c>
      <c r="E96">
        <f>COUNTIF(C:C,"="&amp;C96)</f>
        <v>8</v>
      </c>
    </row>
    <row r="97" spans="1:5">
      <c r="A97" t="str">
        <f t="shared" si="3"/>
        <v>517A</v>
      </c>
      <c r="B97" t="str">
        <f>_xlfn.XLOOKUP(C97,'table of items'!C:C,'table of items'!D:D)</f>
        <v>1A00</v>
      </c>
      <c r="C97" t="s">
        <v>83</v>
      </c>
      <c r="D97" t="s">
        <v>2773</v>
      </c>
      <c r="E97">
        <f>COUNTIF(C:C,"="&amp;C97)</f>
        <v>7</v>
      </c>
    </row>
    <row r="98" spans="1:5">
      <c r="A98" t="str">
        <f t="shared" si="3"/>
        <v>517C</v>
      </c>
      <c r="B98" t="str">
        <f>_xlfn.XLOOKUP(C98,'table of items'!C:C,'table of items'!D:D)</f>
        <v>1900</v>
      </c>
      <c r="C98" t="s">
        <v>80</v>
      </c>
      <c r="D98" t="s">
        <v>2773</v>
      </c>
      <c r="E98">
        <f>COUNTIF(C:C,"="&amp;C98)</f>
        <v>6</v>
      </c>
    </row>
    <row r="99" spans="1:5">
      <c r="A99" t="str">
        <f t="shared" si="3"/>
        <v>517E</v>
      </c>
      <c r="B99" t="str">
        <f>_xlfn.XLOOKUP(C99,'table of items'!C:C,'table of items'!D:D)</f>
        <v>1800</v>
      </c>
      <c r="C99" t="s">
        <v>77</v>
      </c>
      <c r="D99" t="s">
        <v>2773</v>
      </c>
      <c r="E99">
        <f>COUNTIF(C:C,"="&amp;C99)</f>
        <v>3</v>
      </c>
    </row>
    <row r="100" spans="1:5">
      <c r="A100" t="str">
        <f t="shared" si="3"/>
        <v>5180</v>
      </c>
      <c r="B100" t="str">
        <f>_xlfn.XLOOKUP(C100,'table of items'!C:C,'table of items'!D:D)</f>
        <v>2800</v>
      </c>
      <c r="C100" t="s">
        <v>124</v>
      </c>
      <c r="D100" t="s">
        <v>2773</v>
      </c>
      <c r="E100">
        <f>COUNTIF(C:C,"="&amp;C100)</f>
        <v>4</v>
      </c>
    </row>
    <row r="101" spans="1:5">
      <c r="A101" t="str">
        <f t="shared" si="3"/>
        <v>5182</v>
      </c>
      <c r="B101" t="str">
        <f>_xlfn.XLOOKUP(C101,'table of items'!C:C,'table of items'!D:D)</f>
        <v>2C00</v>
      </c>
      <c r="C101" t="s">
        <v>5</v>
      </c>
      <c r="D101" t="s">
        <v>2773</v>
      </c>
      <c r="E101">
        <f>COUNTIF(C:C,"="&amp;C101)</f>
        <v>8</v>
      </c>
    </row>
    <row r="102" spans="1:5">
      <c r="A102" t="str">
        <f t="shared" si="3"/>
        <v>5184</v>
      </c>
      <c r="B102" t="str">
        <f>_xlfn.XLOOKUP(C102,'table of items'!C:C,'table of items'!D:D)</f>
        <v>1C00</v>
      </c>
      <c r="C102" t="s">
        <v>88</v>
      </c>
      <c r="D102" t="s">
        <v>2773</v>
      </c>
      <c r="E102">
        <f>COUNTIF(C:C,"="&amp;C102)</f>
        <v>6</v>
      </c>
    </row>
    <row r="103" spans="1:5">
      <c r="A103" t="str">
        <f t="shared" si="3"/>
        <v>5186</v>
      </c>
      <c r="B103" t="str">
        <f>_xlfn.XLOOKUP(C103,'table of items'!C:C,'table of items'!D:D)</f>
        <v>1B00</v>
      </c>
      <c r="C103" t="s">
        <v>6</v>
      </c>
      <c r="D103" t="s">
        <v>2773</v>
      </c>
      <c r="E103">
        <f>COUNTIF(C:C,"="&amp;C103)</f>
        <v>8</v>
      </c>
    </row>
    <row r="104" spans="1:5">
      <c r="A104" t="str">
        <f t="shared" si="3"/>
        <v>5188</v>
      </c>
      <c r="B104" t="str">
        <f>_xlfn.XLOOKUP(C104,'table of items'!C:C,'table of items'!D:D)</f>
        <v>1301</v>
      </c>
      <c r="C104" t="s">
        <v>8</v>
      </c>
      <c r="D104" t="s">
        <v>2773</v>
      </c>
      <c r="E104">
        <f>COUNTIF(C:C,"="&amp;C104)</f>
        <v>8</v>
      </c>
    </row>
    <row r="105" spans="1:5">
      <c r="A105" t="str">
        <f t="shared" si="3"/>
        <v>518A</v>
      </c>
      <c r="B105" t="str">
        <f>_xlfn.XLOOKUP(C105,'table of items'!C:C,'table of items'!D:D)</f>
        <v>7F02</v>
      </c>
      <c r="C105" t="s">
        <v>1884</v>
      </c>
      <c r="D105" t="s">
        <v>2773</v>
      </c>
      <c r="E105">
        <f>COUNTIF(C:C,"="&amp;C105)</f>
        <v>5</v>
      </c>
    </row>
    <row r="106" spans="1:5" ht="13.95" customHeight="1">
      <c r="A106" t="str">
        <f t="shared" si="3"/>
        <v>518C</v>
      </c>
      <c r="B106" t="str">
        <f>_xlfn.XLOOKUP(C106,'table of items'!C:C,'table of items'!D:D)</f>
        <v>1E02</v>
      </c>
      <c r="C106" t="s">
        <v>1597</v>
      </c>
      <c r="D106" t="s">
        <v>2773</v>
      </c>
      <c r="E106">
        <f>COUNTIF(C:C,"="&amp;C106)</f>
        <v>4</v>
      </c>
    </row>
    <row r="107" spans="1:5">
      <c r="A107" t="str">
        <f t="shared" si="3"/>
        <v>518E</v>
      </c>
      <c r="B107" t="str">
        <f>_xlfn.XLOOKUP(C107,'table of items'!C:C,'table of items'!D:D)</f>
        <v>1D02</v>
      </c>
      <c r="C107" t="s">
        <v>1594</v>
      </c>
      <c r="D107" t="s">
        <v>2773</v>
      </c>
      <c r="E107">
        <f>COUNTIF(C:C,"="&amp;C107)</f>
        <v>3</v>
      </c>
    </row>
    <row r="108" spans="1:5">
      <c r="A108" t="str">
        <f t="shared" si="3"/>
        <v>5190</v>
      </c>
      <c r="B108" t="str">
        <f>_xlfn.XLOOKUP(C108,'table of items'!C:C,'table of items'!D:D)</f>
        <v>4D00</v>
      </c>
      <c r="C108" t="s">
        <v>7</v>
      </c>
      <c r="D108" t="s">
        <v>2773</v>
      </c>
      <c r="E108">
        <f>COUNTIF(C:C,"="&amp;C108)</f>
        <v>8</v>
      </c>
    </row>
    <row r="109" spans="1:5">
      <c r="A109" t="str">
        <f t="shared" si="3"/>
        <v>5192</v>
      </c>
      <c r="B109" t="str">
        <f>_xlfn.XLOOKUP(C109,'table of items'!C:C,'table of items'!D:D)</f>
        <v>5E00</v>
      </c>
      <c r="C109" t="s">
        <v>284</v>
      </c>
      <c r="D109" t="s">
        <v>2773</v>
      </c>
      <c r="E109">
        <f>COUNTIF(C:C,"="&amp;C109)</f>
        <v>4</v>
      </c>
    </row>
    <row r="110" spans="1:5">
      <c r="A110" t="str">
        <f t="shared" si="3"/>
        <v>5194</v>
      </c>
      <c r="B110" t="str">
        <f>_xlfn.XLOOKUP(C110,'table of items'!C:C,'table of items'!D:D)</f>
        <v>5D00</v>
      </c>
      <c r="C110" t="s">
        <v>281</v>
      </c>
      <c r="D110" t="s">
        <v>2773</v>
      </c>
      <c r="E110">
        <f>COUNTIF(C:C,"="&amp;C110)</f>
        <v>7</v>
      </c>
    </row>
    <row r="111" spans="1:5">
      <c r="A111" t="str">
        <f t="shared" si="3"/>
        <v>5196</v>
      </c>
      <c r="B111" t="str">
        <f>_xlfn.XLOOKUP(C111,'table of items'!C:C,'table of items'!D:D)</f>
        <v>4E03</v>
      </c>
      <c r="C111" t="s">
        <v>2473</v>
      </c>
      <c r="D111" t="s">
        <v>2773</v>
      </c>
      <c r="E111">
        <f>COUNTIF(C:C,"="&amp;C111)</f>
        <v>5</v>
      </c>
    </row>
    <row r="112" spans="1:5">
      <c r="A112" t="str">
        <f t="shared" si="3"/>
        <v>5198</v>
      </c>
      <c r="B112" t="str">
        <f>_xlfn.XLOOKUP(C112,'table of items'!C:C,'table of items'!D:D)</f>
        <v>0400</v>
      </c>
      <c r="C112" t="s">
        <v>0</v>
      </c>
      <c r="D112" t="s">
        <v>2774</v>
      </c>
      <c r="E112">
        <f>COUNTIF(C:C,"="&amp;C112)</f>
        <v>8</v>
      </c>
    </row>
    <row r="113" spans="1:5">
      <c r="A113" t="str">
        <f t="shared" si="3"/>
        <v>519A</v>
      </c>
      <c r="B113" t="str">
        <f>_xlfn.XLOOKUP(C113,'table of items'!C:C,'table of items'!D:D)</f>
        <v>0300</v>
      </c>
      <c r="C113" t="s">
        <v>16</v>
      </c>
      <c r="D113" t="s">
        <v>2774</v>
      </c>
      <c r="E113">
        <f>COUNTIF(C:C,"="&amp;C113)</f>
        <v>7</v>
      </c>
    </row>
    <row r="114" spans="1:5">
      <c r="A114" t="str">
        <f t="shared" si="3"/>
        <v>519C</v>
      </c>
      <c r="B114" t="str">
        <f>_xlfn.XLOOKUP(C114,'table of items'!C:C,'table of items'!D:D)</f>
        <v>0200</v>
      </c>
      <c r="C114" t="s">
        <v>13</v>
      </c>
      <c r="D114" t="s">
        <v>2774</v>
      </c>
      <c r="E114">
        <f>COUNTIF(C:C,"="&amp;C114)</f>
        <v>4</v>
      </c>
    </row>
    <row r="115" spans="1:5">
      <c r="A115" t="str">
        <f t="shared" si="3"/>
        <v>519E</v>
      </c>
      <c r="B115" t="str">
        <f>_xlfn.XLOOKUP(C115,'table of items'!C:C,'table of items'!D:D)</f>
        <v>0C00</v>
      </c>
      <c r="C115" t="s">
        <v>42</v>
      </c>
      <c r="D115" t="s">
        <v>2774</v>
      </c>
      <c r="E115">
        <f>COUNTIF(C:C,"="&amp;C115)</f>
        <v>7</v>
      </c>
    </row>
    <row r="116" spans="1:5">
      <c r="A116" t="str">
        <f t="shared" si="3"/>
        <v>51A0</v>
      </c>
      <c r="B116" t="str">
        <f>_xlfn.XLOOKUP(C116,'table of items'!C:C,'table of items'!D:D)</f>
        <v>3B02</v>
      </c>
      <c r="C116" t="s">
        <v>2</v>
      </c>
      <c r="D116" t="s">
        <v>2774</v>
      </c>
      <c r="E116">
        <f>COUNTIF(C:C,"="&amp;C116)</f>
        <v>8</v>
      </c>
    </row>
    <row r="117" spans="1:5">
      <c r="A117" t="str">
        <f t="shared" si="3"/>
        <v>51A2</v>
      </c>
      <c r="B117" t="str">
        <f>_xlfn.XLOOKUP(C117,'table of items'!C:C,'table of items'!D:D)</f>
        <v>1100</v>
      </c>
      <c r="C117" t="s">
        <v>3</v>
      </c>
      <c r="D117" t="s">
        <v>2774</v>
      </c>
      <c r="E117">
        <f>COUNTIF(C:C,"="&amp;C117)</f>
        <v>8</v>
      </c>
    </row>
    <row r="118" spans="1:5">
      <c r="A118" t="str">
        <f t="shared" si="3"/>
        <v>51A4</v>
      </c>
      <c r="B118" t="str">
        <f>_xlfn.XLOOKUP(C118,'table of items'!C:C,'table of items'!D:D)</f>
        <v>1A00</v>
      </c>
      <c r="C118" t="s">
        <v>83</v>
      </c>
      <c r="D118" t="s">
        <v>2774</v>
      </c>
      <c r="E118">
        <f>COUNTIF(C:C,"="&amp;C118)</f>
        <v>7</v>
      </c>
    </row>
    <row r="119" spans="1:5">
      <c r="A119" t="str">
        <f t="shared" si="3"/>
        <v>51A6</v>
      </c>
      <c r="B119" t="str">
        <f>_xlfn.XLOOKUP(C119,'table of items'!C:C,'table of items'!D:D)</f>
        <v>1900</v>
      </c>
      <c r="C119" t="s">
        <v>80</v>
      </c>
      <c r="D119" t="s">
        <v>2774</v>
      </c>
      <c r="E119">
        <f>COUNTIF(C:C,"="&amp;C119)</f>
        <v>6</v>
      </c>
    </row>
    <row r="120" spans="1:5">
      <c r="A120" t="str">
        <f t="shared" si="3"/>
        <v>51A8</v>
      </c>
      <c r="B120" t="str">
        <f>_xlfn.XLOOKUP(C120,'table of items'!C:C,'table of items'!D:D)</f>
        <v>1800</v>
      </c>
      <c r="C120" t="s">
        <v>77</v>
      </c>
      <c r="D120" t="s">
        <v>2774</v>
      </c>
      <c r="E120">
        <f>COUNTIF(C:C,"="&amp;C120)</f>
        <v>3</v>
      </c>
    </row>
    <row r="121" spans="1:5">
      <c r="A121" t="str">
        <f t="shared" si="3"/>
        <v>51AA</v>
      </c>
      <c r="B121" t="str">
        <f>_xlfn.XLOOKUP(C121,'table of items'!C:C,'table of items'!D:D)</f>
        <v>1700</v>
      </c>
      <c r="C121" t="s">
        <v>74</v>
      </c>
      <c r="D121" t="s">
        <v>2774</v>
      </c>
      <c r="E121">
        <f>COUNTIF(C:C,"="&amp;C121)</f>
        <v>1</v>
      </c>
    </row>
    <row r="122" spans="1:5">
      <c r="A122" t="str">
        <f t="shared" si="3"/>
        <v>51AC</v>
      </c>
      <c r="B122" t="str">
        <f>_xlfn.XLOOKUP(C122,'table of items'!C:C,'table of items'!D:D)</f>
        <v>2900</v>
      </c>
      <c r="C122" t="s">
        <v>127</v>
      </c>
      <c r="D122" t="s">
        <v>2774</v>
      </c>
      <c r="E122">
        <f>COUNTIF(C:C,"="&amp;C122)</f>
        <v>1</v>
      </c>
    </row>
    <row r="123" spans="1:5">
      <c r="A123" t="str">
        <f t="shared" si="3"/>
        <v>51AE</v>
      </c>
      <c r="B123" t="str">
        <f>_xlfn.XLOOKUP(C123,'table of items'!C:C,'table of items'!D:D)</f>
        <v>2C00</v>
      </c>
      <c r="C123" t="s">
        <v>5</v>
      </c>
      <c r="D123" t="s">
        <v>2774</v>
      </c>
      <c r="E123">
        <f>COUNTIF(C:C,"="&amp;C123)</f>
        <v>8</v>
      </c>
    </row>
    <row r="124" spans="1:5">
      <c r="A124" t="str">
        <f t="shared" si="3"/>
        <v>51B0</v>
      </c>
      <c r="B124" t="str">
        <f>_xlfn.XLOOKUP(C124,'table of items'!C:C,'table of items'!D:D)</f>
        <v>1C00</v>
      </c>
      <c r="C124" t="s">
        <v>88</v>
      </c>
      <c r="D124" t="s">
        <v>2774</v>
      </c>
      <c r="E124">
        <f>COUNTIF(C:C,"="&amp;C124)</f>
        <v>6</v>
      </c>
    </row>
    <row r="125" spans="1:5">
      <c r="A125" t="str">
        <f t="shared" si="3"/>
        <v>51B2</v>
      </c>
      <c r="B125" t="str">
        <f>_xlfn.XLOOKUP(C125,'table of items'!C:C,'table of items'!D:D)</f>
        <v>1B00</v>
      </c>
      <c r="C125" t="s">
        <v>6</v>
      </c>
      <c r="D125" t="s">
        <v>2774</v>
      </c>
      <c r="E125">
        <f>COUNTIF(C:C,"="&amp;C125)</f>
        <v>8</v>
      </c>
    </row>
    <row r="126" spans="1:5">
      <c r="A126" t="str">
        <f t="shared" si="3"/>
        <v>51B4</v>
      </c>
      <c r="B126" t="str">
        <f>_xlfn.XLOOKUP(C126,'table of items'!C:C,'table of items'!D:D)</f>
        <v>1301</v>
      </c>
      <c r="C126" t="s">
        <v>8</v>
      </c>
      <c r="D126" t="s">
        <v>2774</v>
      </c>
      <c r="E126">
        <f>COUNTIF(C:C,"="&amp;C126)</f>
        <v>8</v>
      </c>
    </row>
    <row r="127" spans="1:5">
      <c r="A127" t="str">
        <f t="shared" si="3"/>
        <v>51B6</v>
      </c>
      <c r="B127" t="str">
        <f>_xlfn.XLOOKUP(C127,'table of items'!C:C,'table of items'!D:D)</f>
        <v>7F02</v>
      </c>
      <c r="C127" t="s">
        <v>1884</v>
      </c>
      <c r="D127" t="s">
        <v>2774</v>
      </c>
      <c r="E127">
        <f>COUNTIF(C:C,"="&amp;C127)</f>
        <v>5</v>
      </c>
    </row>
    <row r="128" spans="1:5">
      <c r="A128" t="str">
        <f t="shared" si="3"/>
        <v>51B8</v>
      </c>
      <c r="B128" t="str">
        <f>_xlfn.XLOOKUP(C128,'table of items'!C:C,'table of items'!D:D)</f>
        <v>1E02</v>
      </c>
      <c r="C128" t="s">
        <v>1597</v>
      </c>
      <c r="D128" t="s">
        <v>2774</v>
      </c>
      <c r="E128">
        <f>COUNTIF(C:C,"="&amp;C128)</f>
        <v>4</v>
      </c>
    </row>
    <row r="129" spans="1:5">
      <c r="A129" t="str">
        <f t="shared" si="3"/>
        <v>51BA</v>
      </c>
      <c r="B129" t="str">
        <f>_xlfn.XLOOKUP(C129,'table of items'!C:C,'table of items'!D:D)</f>
        <v>1D02</v>
      </c>
      <c r="C129" t="s">
        <v>1594</v>
      </c>
      <c r="D129" t="s">
        <v>2774</v>
      </c>
      <c r="E129">
        <f>COUNTIF(C:C,"="&amp;C129)</f>
        <v>3</v>
      </c>
    </row>
    <row r="130" spans="1:5">
      <c r="A130" t="str">
        <f t="shared" si="3"/>
        <v>51BC</v>
      </c>
      <c r="B130" t="str">
        <f>_xlfn.XLOOKUP(C130,'table of items'!C:C,'table of items'!D:D)</f>
        <v>4D00</v>
      </c>
      <c r="C130" t="s">
        <v>7</v>
      </c>
      <c r="D130" t="s">
        <v>2774</v>
      </c>
      <c r="E130">
        <f>COUNTIF(C:C,"="&amp;C130)</f>
        <v>8</v>
      </c>
    </row>
    <row r="131" spans="1:5">
      <c r="A131" t="str">
        <f t="shared" si="3"/>
        <v>51BE</v>
      </c>
      <c r="B131" t="str">
        <f>_xlfn.XLOOKUP(C131,'table of items'!C:C,'table of items'!D:D)</f>
        <v>5E00</v>
      </c>
      <c r="C131" t="s">
        <v>284</v>
      </c>
      <c r="D131" t="s">
        <v>2774</v>
      </c>
      <c r="E131">
        <f>COUNTIF(C:C,"="&amp;C131)</f>
        <v>4</v>
      </c>
    </row>
    <row r="132" spans="1:5">
      <c r="A132" t="str">
        <f t="shared" ref="A132:A161" si="4">DEC2HEX(HEX2DEC(A131)+LEN(B131)/2,4)</f>
        <v>51C0</v>
      </c>
      <c r="B132" t="str">
        <f>_xlfn.XLOOKUP(C132,'table of items'!C:C,'table of items'!D:D)</f>
        <v>5D00</v>
      </c>
      <c r="C132" t="s">
        <v>281</v>
      </c>
      <c r="D132" t="s">
        <v>2774</v>
      </c>
      <c r="E132">
        <f>COUNTIF(C:C,"="&amp;C132)</f>
        <v>7</v>
      </c>
    </row>
    <row r="133" spans="1:5">
      <c r="A133" t="str">
        <f t="shared" si="4"/>
        <v>51C2</v>
      </c>
      <c r="B133" t="str">
        <f>_xlfn.XLOOKUP(C133,'table of items'!C:C,'table of items'!D:D)</f>
        <v>4E03</v>
      </c>
      <c r="C133" t="s">
        <v>2473</v>
      </c>
      <c r="D133" t="s">
        <v>2774</v>
      </c>
      <c r="E133">
        <f>COUNTIF(C:C,"="&amp;C133)</f>
        <v>5</v>
      </c>
    </row>
    <row r="134" spans="1:5">
      <c r="A134" t="str">
        <f t="shared" si="4"/>
        <v>51C4</v>
      </c>
      <c r="B134" t="str">
        <f>_xlfn.XLOOKUP(C134,'table of items'!C:C,'table of items'!D:D)</f>
        <v>FE00</v>
      </c>
      <c r="C134" t="s">
        <v>747</v>
      </c>
      <c r="D134" t="s">
        <v>2775</v>
      </c>
      <c r="E134">
        <f>COUNTIF(C:C,"="&amp;C134)</f>
        <v>1</v>
      </c>
    </row>
    <row r="135" spans="1:5">
      <c r="A135" t="str">
        <f t="shared" si="4"/>
        <v>51C6</v>
      </c>
      <c r="B135" t="str">
        <f>_xlfn.XLOOKUP(C135,'table of items'!C:C,'table of items'!D:D)</f>
        <v>FF00</v>
      </c>
      <c r="C135" t="s">
        <v>750</v>
      </c>
      <c r="D135" t="s">
        <v>2775</v>
      </c>
      <c r="E135">
        <f>COUNTIF(C:C,"="&amp;C135)</f>
        <v>1</v>
      </c>
    </row>
    <row r="136" spans="1:5">
      <c r="A136" t="str">
        <f t="shared" si="4"/>
        <v>51C8</v>
      </c>
      <c r="B136" t="str">
        <f>_xlfn.XLOOKUP(C136,'table of items'!C:C,'table of items'!D:D)</f>
        <v>3E01</v>
      </c>
      <c r="C136" t="s">
        <v>935</v>
      </c>
      <c r="D136" t="s">
        <v>2775</v>
      </c>
      <c r="E136">
        <f>COUNTIF(C:C,"="&amp;C136)</f>
        <v>1</v>
      </c>
    </row>
    <row r="137" spans="1:5">
      <c r="A137" t="str">
        <f t="shared" si="4"/>
        <v>51CA</v>
      </c>
      <c r="B137" t="str">
        <f>_xlfn.XLOOKUP(C137,'table of items'!C:C,'table of items'!D:D)</f>
        <v>4001</v>
      </c>
      <c r="C137" t="s">
        <v>941</v>
      </c>
      <c r="D137" t="s">
        <v>2775</v>
      </c>
      <c r="E137">
        <f>COUNTIF(C:C,"="&amp;C137)</f>
        <v>1</v>
      </c>
    </row>
    <row r="138" spans="1:5">
      <c r="A138" t="str">
        <f t="shared" si="4"/>
        <v>51CC</v>
      </c>
      <c r="B138" t="str">
        <f>_xlfn.XLOOKUP(C138,'table of items'!C:C,'table of items'!D:D)</f>
        <v>3B01</v>
      </c>
      <c r="C138" t="s">
        <v>926</v>
      </c>
      <c r="D138" t="s">
        <v>2775</v>
      </c>
      <c r="E138">
        <f>COUNTIF(C:C,"="&amp;C138)</f>
        <v>1</v>
      </c>
    </row>
    <row r="139" spans="1:5">
      <c r="A139" t="str">
        <f t="shared" si="4"/>
        <v>51CE</v>
      </c>
      <c r="B139" t="str">
        <f>_xlfn.XLOOKUP(C139,'table of items'!C:C,'table of items'!D:D)</f>
        <v>3A01</v>
      </c>
      <c r="C139" t="s">
        <v>923</v>
      </c>
      <c r="D139" t="s">
        <v>2775</v>
      </c>
      <c r="E139">
        <f>COUNTIF(C:C,"="&amp;C139)</f>
        <v>1</v>
      </c>
    </row>
    <row r="140" spans="1:5">
      <c r="A140" t="str">
        <f t="shared" si="4"/>
        <v>51D0</v>
      </c>
      <c r="B140" t="str">
        <f>_xlfn.XLOOKUP(C140,'table of items'!C:C,'table of items'!D:D)</f>
        <v>3F01</v>
      </c>
      <c r="C140" t="s">
        <v>938</v>
      </c>
      <c r="D140" t="s">
        <v>2775</v>
      </c>
      <c r="E140">
        <f>COUNTIF(C:C,"="&amp;C140)</f>
        <v>1</v>
      </c>
    </row>
    <row r="141" spans="1:5">
      <c r="A141" t="str">
        <f t="shared" si="4"/>
        <v>51D2</v>
      </c>
      <c r="B141" t="str">
        <f>_xlfn.XLOOKUP(C141,'table of items'!C:C,'table of items'!D:D)</f>
        <v>3C01</v>
      </c>
      <c r="C141" t="s">
        <v>929</v>
      </c>
      <c r="D141" t="s">
        <v>2775</v>
      </c>
      <c r="E141">
        <f>COUNTIF(C:C,"="&amp;C141)</f>
        <v>1</v>
      </c>
    </row>
    <row r="142" spans="1:5">
      <c r="A142" t="str">
        <f t="shared" si="4"/>
        <v>51D4</v>
      </c>
      <c r="B142" t="str">
        <f>_xlfn.XLOOKUP(C142,'table of items'!C:C,'table of items'!D:D)</f>
        <v>3D01</v>
      </c>
      <c r="C142" t="s">
        <v>932</v>
      </c>
      <c r="D142" t="s">
        <v>2775</v>
      </c>
      <c r="E142">
        <f>COUNTIF(C:C,"="&amp;C142)</f>
        <v>1</v>
      </c>
    </row>
    <row r="143" spans="1:5">
      <c r="A143" t="str">
        <f t="shared" ref="A143" si="5">DEC2HEX(HEX2DEC(A142)+LEN(B142)/2,4)</f>
        <v>51D6</v>
      </c>
      <c r="B143" t="str">
        <f>_xlfn.XLOOKUP(C143,'table of items'!C:C,'table of items'!D:D)</f>
        <v>7D00</v>
      </c>
      <c r="C143" t="s">
        <v>3896</v>
      </c>
      <c r="D143" t="s">
        <v>2775</v>
      </c>
      <c r="E143">
        <f>COUNTIF(C:C,"="&amp;C143)</f>
        <v>1</v>
      </c>
    </row>
    <row r="145" spans="1:5">
      <c r="A145" t="s">
        <v>3836</v>
      </c>
      <c r="B145" t="str">
        <f>_xlfn.XLOOKUP(C145,'table of items'!C:C,'table of items'!D:D)</f>
        <v>6D00</v>
      </c>
      <c r="C145" t="s">
        <v>329</v>
      </c>
      <c r="D145" t="s">
        <v>2778</v>
      </c>
      <c r="E145">
        <f>COUNTIF(C:C,"="&amp;C145)</f>
        <v>2</v>
      </c>
    </row>
    <row r="146" spans="1:5">
      <c r="A146" t="str">
        <f t="shared" ref="A146:A149" si="6">DEC2HEX(HEX2DEC(A145)+LEN(B145)/2,4)</f>
        <v>51F0</v>
      </c>
      <c r="B146" t="str">
        <f>_xlfn.XLOOKUP(C146,'table of items'!C:C,'table of items'!D:D)</f>
        <v>6C00</v>
      </c>
      <c r="C146" t="s">
        <v>326</v>
      </c>
      <c r="D146" t="s">
        <v>2778</v>
      </c>
      <c r="E146">
        <f>COUNTIF(C:C,"="&amp;C146)</f>
        <v>2</v>
      </c>
    </row>
    <row r="147" spans="1:5">
      <c r="A147" t="str">
        <f t="shared" si="6"/>
        <v>51F2</v>
      </c>
      <c r="B147" t="str">
        <f>_xlfn.XLOOKUP(C147,'table of items'!C:C,'table of items'!D:D)</f>
        <v>5200</v>
      </c>
      <c r="C147" t="s">
        <v>248</v>
      </c>
      <c r="D147" t="s">
        <v>2778</v>
      </c>
      <c r="E147">
        <f>COUNTIF(C:C,"="&amp;C147)</f>
        <v>2</v>
      </c>
    </row>
    <row r="148" spans="1:5">
      <c r="A148" t="str">
        <f t="shared" si="6"/>
        <v>51F4</v>
      </c>
      <c r="B148" t="str">
        <f>_xlfn.XLOOKUP(C148,'table of items'!C:C,'table of items'!D:D)</f>
        <v>5103</v>
      </c>
      <c r="C148" t="s">
        <v>2481</v>
      </c>
      <c r="D148" t="s">
        <v>2778</v>
      </c>
      <c r="E148">
        <f>COUNTIF(C:C,"="&amp;C148)</f>
        <v>2</v>
      </c>
    </row>
    <row r="149" spans="1:5">
      <c r="A149" t="str">
        <f t="shared" si="6"/>
        <v>51F6</v>
      </c>
      <c r="B149" t="str">
        <f>_xlfn.XLOOKUP(C149,'table of items'!C:C,'table of items'!D:D)</f>
        <v>5500</v>
      </c>
      <c r="C149" t="s">
        <v>257</v>
      </c>
      <c r="D149" t="s">
        <v>2778</v>
      </c>
      <c r="E149">
        <f>COUNTIF(C:C,"="&amp;C149)</f>
        <v>2</v>
      </c>
    </row>
    <row r="150" spans="1:5">
      <c r="A150" t="str">
        <f t="shared" si="4"/>
        <v>51F8</v>
      </c>
      <c r="B150" t="str">
        <f>_xlfn.XLOOKUP(C150,'table of items'!C:C,'table of items'!D:D)</f>
        <v>5100</v>
      </c>
      <c r="C150" t="s">
        <v>245</v>
      </c>
      <c r="D150" t="s">
        <v>2778</v>
      </c>
      <c r="E150">
        <f>COUNTIF(C:C,"="&amp;C150)</f>
        <v>2</v>
      </c>
    </row>
    <row r="151" spans="1:5">
      <c r="A151" t="str">
        <f t="shared" si="4"/>
        <v>51FA</v>
      </c>
      <c r="B151" t="str">
        <f>_xlfn.XLOOKUP(C151,'table of items'!C:C,'table of items'!D:D)</f>
        <v>6B00</v>
      </c>
      <c r="C151" t="s">
        <v>323</v>
      </c>
      <c r="D151" t="s">
        <v>2778</v>
      </c>
      <c r="E151">
        <f>COUNTIF(C:C,"="&amp;C151)</f>
        <v>2</v>
      </c>
    </row>
    <row r="152" spans="1:5">
      <c r="A152" t="str">
        <f t="shared" si="4"/>
        <v>51FC</v>
      </c>
      <c r="B152" t="str">
        <f>_xlfn.XLOOKUP(C152,'table of items'!C:C,'table of items'!D:D)</f>
        <v>5000</v>
      </c>
      <c r="C152" t="s">
        <v>242</v>
      </c>
      <c r="D152" t="s">
        <v>2778</v>
      </c>
      <c r="E152">
        <f>COUNTIF(C:C,"="&amp;C152)</f>
        <v>2</v>
      </c>
    </row>
    <row r="153" spans="1:5">
      <c r="A153" t="str">
        <f t="shared" si="4"/>
        <v>51FE</v>
      </c>
      <c r="B153" t="str">
        <f>_xlfn.XLOOKUP(C153,'table of items'!C:C,'table of items'!D:D)</f>
        <v>5300</v>
      </c>
      <c r="C153" t="s">
        <v>251</v>
      </c>
      <c r="D153" t="s">
        <v>2778</v>
      </c>
      <c r="E153">
        <f>COUNTIF(C:C,"="&amp;C153)</f>
        <v>2</v>
      </c>
    </row>
    <row r="154" spans="1:5">
      <c r="A154" t="str">
        <f t="shared" si="4"/>
        <v>5200</v>
      </c>
      <c r="B154" t="str">
        <f>_xlfn.XLOOKUP(C154,'table of items'!C:C,'table of items'!D:D)</f>
        <v>5400</v>
      </c>
      <c r="C154" t="s">
        <v>254</v>
      </c>
      <c r="D154" t="s">
        <v>2778</v>
      </c>
      <c r="E154">
        <f>COUNTIF(C:C,"="&amp;C154)</f>
        <v>2</v>
      </c>
    </row>
    <row r="155" spans="1:5">
      <c r="A155" t="str">
        <f t="shared" si="4"/>
        <v>5202</v>
      </c>
      <c r="B155" t="str">
        <f>_xlfn.XLOOKUP(C155,'table of items'!C:C,'table of items'!D:D)</f>
        <v>1B02</v>
      </c>
      <c r="C155" t="s">
        <v>1588</v>
      </c>
      <c r="D155" t="s">
        <v>2778</v>
      </c>
      <c r="E155">
        <f>COUNTIF(C:C,"="&amp;C155)</f>
        <v>2</v>
      </c>
    </row>
    <row r="156" spans="1:5">
      <c r="A156" t="str">
        <f t="shared" si="4"/>
        <v>5204</v>
      </c>
      <c r="B156" t="str">
        <f>_xlfn.XLOOKUP(C156,'table of items'!C:C,'table of items'!D:D)</f>
        <v>2001</v>
      </c>
      <c r="C156" t="s">
        <v>845</v>
      </c>
      <c r="D156" t="s">
        <v>2778</v>
      </c>
      <c r="E156">
        <f>COUNTIF(C:C,"="&amp;C156)</f>
        <v>1</v>
      </c>
    </row>
    <row r="157" spans="1:5">
      <c r="A157" t="str">
        <f t="shared" si="4"/>
        <v>5206</v>
      </c>
      <c r="B157" t="str">
        <f>_xlfn.XLOOKUP(C157,'table of items'!C:C,'table of items'!D:D)</f>
        <v>7A00</v>
      </c>
      <c r="C157" t="s">
        <v>3872</v>
      </c>
      <c r="D157" t="s">
        <v>2778</v>
      </c>
      <c r="E157">
        <f>COUNTIF(C:C,"="&amp;C157)</f>
        <v>1</v>
      </c>
    </row>
    <row r="158" spans="1:5">
      <c r="A158" t="str">
        <f t="shared" si="4"/>
        <v>5208</v>
      </c>
      <c r="B158" t="str">
        <f>_xlfn.XLOOKUP(C158,'table of items'!C:C,'table of items'!D:D)</f>
        <v>7100</v>
      </c>
      <c r="C158" t="s">
        <v>3866</v>
      </c>
      <c r="D158" t="s">
        <v>2778</v>
      </c>
      <c r="E158">
        <f>COUNTIF(C:C,"="&amp;C158)</f>
        <v>1</v>
      </c>
    </row>
    <row r="159" spans="1:5">
      <c r="A159" t="str">
        <f t="shared" si="4"/>
        <v>520A</v>
      </c>
      <c r="B159" t="str">
        <f>_xlfn.XLOOKUP(C159,'table of items'!C:C,'table of items'!D:D)</f>
        <v>7200</v>
      </c>
      <c r="C159" t="s">
        <v>3867</v>
      </c>
      <c r="D159" t="s">
        <v>2778</v>
      </c>
      <c r="E159">
        <f>COUNTIF(C:C,"="&amp;C159)</f>
        <v>1</v>
      </c>
    </row>
    <row r="160" spans="1:5">
      <c r="A160" t="str">
        <f t="shared" si="4"/>
        <v>520C</v>
      </c>
      <c r="B160" t="str">
        <f>_xlfn.XLOOKUP(C160,'table of items'!C:C,'table of items'!D:D)</f>
        <v>7300</v>
      </c>
      <c r="C160" t="s">
        <v>3868</v>
      </c>
      <c r="D160" t="s">
        <v>2778</v>
      </c>
      <c r="E160">
        <f>COUNTIF(C:C,"="&amp;C160)</f>
        <v>1</v>
      </c>
    </row>
    <row r="161" spans="1:5">
      <c r="A161" t="str">
        <f t="shared" si="4"/>
        <v>520E</v>
      </c>
      <c r="B161" t="str">
        <f>_xlfn.XLOOKUP(C161,'table of items'!C:C,'table of items'!D:D)</f>
        <v>AA01</v>
      </c>
      <c r="C161" t="s">
        <v>3869</v>
      </c>
      <c r="D161" t="s">
        <v>2778</v>
      </c>
      <c r="E161">
        <f>COUNTIF(C:C,"="&amp;C161)</f>
        <v>1</v>
      </c>
    </row>
    <row r="163" spans="1:5">
      <c r="A163" t="s">
        <v>3837</v>
      </c>
      <c r="B163" t="str">
        <f>_xlfn.XLOOKUP(C163,'table of items'!C:C,'table of items'!D:D)</f>
        <v>4E01</v>
      </c>
      <c r="C163" t="s">
        <v>983</v>
      </c>
      <c r="D163" t="s">
        <v>2780</v>
      </c>
      <c r="E163">
        <f>COUNTIF(C:C,"="&amp;C163)</f>
        <v>1</v>
      </c>
    </row>
    <row r="164" spans="1:5">
      <c r="A164" t="str">
        <f t="shared" ref="A164:A180" si="7">DEC2HEX(HEX2DEC(A163)+LEN(B163)/2,4)</f>
        <v>5212</v>
      </c>
      <c r="B164" t="str">
        <f>_xlfn.XLOOKUP(C164,'table of items'!C:C,'table of items'!D:D)</f>
        <v>5201</v>
      </c>
      <c r="C164" t="s">
        <v>995</v>
      </c>
      <c r="D164" t="s">
        <v>2780</v>
      </c>
      <c r="E164">
        <f>COUNTIF(C:C,"="&amp;C164)</f>
        <v>1</v>
      </c>
    </row>
    <row r="165" spans="1:5">
      <c r="A165" t="str">
        <f t="shared" si="7"/>
        <v>5214</v>
      </c>
      <c r="B165" t="str">
        <f>_xlfn.XLOOKUP(C165,'table of items'!C:C,'table of items'!D:D)</f>
        <v>5901</v>
      </c>
      <c r="C165" t="s">
        <v>1015</v>
      </c>
      <c r="D165" t="s">
        <v>2780</v>
      </c>
      <c r="E165">
        <f>COUNTIF(C:C,"="&amp;C165)</f>
        <v>1</v>
      </c>
    </row>
    <row r="166" spans="1:5">
      <c r="A166" t="str">
        <f t="shared" si="7"/>
        <v>5216</v>
      </c>
      <c r="B166" t="str">
        <f>_xlfn.XLOOKUP(C166,'table of items'!C:C,'table of items'!D:D)</f>
        <v>6C01</v>
      </c>
      <c r="C166" t="s">
        <v>1072</v>
      </c>
      <c r="D166" t="s">
        <v>2780</v>
      </c>
      <c r="E166">
        <f>COUNTIF(C:C,"="&amp;C166)</f>
        <v>1</v>
      </c>
    </row>
    <row r="167" spans="1:5">
      <c r="A167" t="str">
        <f t="shared" si="7"/>
        <v>5218</v>
      </c>
      <c r="B167" t="str">
        <f>_xlfn.XLOOKUP(C167,'table of items'!C:C,'table of items'!D:D)</f>
        <v>1E01</v>
      </c>
      <c r="C167" t="s">
        <v>839</v>
      </c>
      <c r="D167" t="s">
        <v>2781</v>
      </c>
      <c r="E167">
        <f>COUNTIF(C:C,"="&amp;C167)</f>
        <v>1</v>
      </c>
    </row>
    <row r="168" spans="1:5">
      <c r="A168" t="str">
        <f t="shared" si="7"/>
        <v>521A</v>
      </c>
      <c r="B168" t="str">
        <f>_xlfn.XLOOKUP(C168,'table of items'!C:C,'table of items'!D:D)</f>
        <v>1701</v>
      </c>
      <c r="C168" t="s">
        <v>818</v>
      </c>
      <c r="D168" t="s">
        <v>2781</v>
      </c>
      <c r="E168">
        <f>COUNTIF(C:C,"="&amp;C168)</f>
        <v>1</v>
      </c>
    </row>
    <row r="169" spans="1:5">
      <c r="A169" t="str">
        <f t="shared" si="7"/>
        <v>521C</v>
      </c>
      <c r="B169" t="str">
        <f>_xlfn.XLOOKUP(C169,'table of items'!C:C,'table of items'!D:D)</f>
        <v>7C00</v>
      </c>
      <c r="C169" t="s">
        <v>3895</v>
      </c>
      <c r="D169" t="s">
        <v>2781</v>
      </c>
      <c r="E169">
        <f>COUNTIF(C:C,"="&amp;C169)</f>
        <v>1</v>
      </c>
    </row>
    <row r="170" spans="1:5">
      <c r="A170" t="str">
        <f t="shared" si="7"/>
        <v>521E</v>
      </c>
      <c r="B170" t="str">
        <f>_xlfn.XLOOKUP(C170,'table of items'!C:C,'table of items'!D:D)</f>
        <v>8A02</v>
      </c>
      <c r="C170" t="s">
        <v>1916</v>
      </c>
      <c r="D170" t="s">
        <v>2781</v>
      </c>
      <c r="E170">
        <f>COUNTIF(C:C,"="&amp;C170)</f>
        <v>1</v>
      </c>
    </row>
    <row r="171" spans="1:5">
      <c r="A171" t="str">
        <f t="shared" si="7"/>
        <v>5220</v>
      </c>
      <c r="B171" t="str">
        <f>_xlfn.XLOOKUP(C171,'table of items'!C:C,'table of items'!D:D)</f>
        <v>6F03</v>
      </c>
      <c r="C171" s="1" t="s">
        <v>2552</v>
      </c>
      <c r="D171" t="s">
        <v>2781</v>
      </c>
      <c r="E171">
        <f>COUNTIF(C:C,"="&amp;C171)</f>
        <v>1</v>
      </c>
    </row>
    <row r="172" spans="1:5">
      <c r="A172" t="str">
        <f t="shared" si="7"/>
        <v>5222</v>
      </c>
      <c r="B172" t="str">
        <f>_xlfn.XLOOKUP(C172,'table of items'!C:C,'table of items'!D:D)</f>
        <v>1101</v>
      </c>
      <c r="C172" t="s">
        <v>801</v>
      </c>
      <c r="D172" t="s">
        <v>2781</v>
      </c>
      <c r="E172">
        <f>COUNTIF(C:C,"="&amp;C172)</f>
        <v>1</v>
      </c>
    </row>
    <row r="173" spans="1:5">
      <c r="A173" t="str">
        <f t="shared" si="7"/>
        <v>5224</v>
      </c>
      <c r="B173" t="str">
        <f>_xlfn.XLOOKUP(C173,'table of items'!C:C,'table of items'!D:D)</f>
        <v>7800</v>
      </c>
      <c r="C173" t="s">
        <v>3870</v>
      </c>
      <c r="D173" t="s">
        <v>2781</v>
      </c>
      <c r="E173">
        <f>COUNTIF(C:C,"="&amp;C173)</f>
        <v>1</v>
      </c>
    </row>
    <row r="174" spans="1:5">
      <c r="A174" t="str">
        <f t="shared" si="7"/>
        <v>5226</v>
      </c>
      <c r="B174" t="str">
        <f>_xlfn.XLOOKUP(C174,'table of items'!C:C,'table of items'!D:D)</f>
        <v>7900</v>
      </c>
      <c r="C174" t="s">
        <v>3871</v>
      </c>
      <c r="D174" t="s">
        <v>2781</v>
      </c>
      <c r="E174">
        <f>COUNTIF(C:C,"="&amp;C174)</f>
        <v>1</v>
      </c>
    </row>
    <row r="175" spans="1:5">
      <c r="A175" t="str">
        <f t="shared" si="7"/>
        <v>5228</v>
      </c>
      <c r="B175" t="str">
        <f>_xlfn.XLOOKUP(C175,'table of items'!C:C,'table of items'!D:D)</f>
        <v>0901</v>
      </c>
      <c r="C175" t="s">
        <v>777</v>
      </c>
      <c r="D175" t="s">
        <v>2781</v>
      </c>
      <c r="E175">
        <f>COUNTIF(C:C,"="&amp;C175)</f>
        <v>1</v>
      </c>
    </row>
    <row r="176" spans="1:5">
      <c r="A176" t="str">
        <f t="shared" si="7"/>
        <v>522A</v>
      </c>
      <c r="B176" t="str">
        <f>_xlfn.XLOOKUP(C176,'table of items'!C:C,'table of items'!D:D)</f>
        <v>9C01</v>
      </c>
      <c r="C176" t="s">
        <v>1216</v>
      </c>
      <c r="D176" t="s">
        <v>2781</v>
      </c>
      <c r="E176">
        <f>COUNTIF(C:C,"="&amp;C176)</f>
        <v>1</v>
      </c>
    </row>
    <row r="177" spans="1:5">
      <c r="A177" t="str">
        <f t="shared" si="7"/>
        <v>522C</v>
      </c>
      <c r="B177" t="str">
        <f>_xlfn.XLOOKUP(C177,'table of items'!C:C,'table of items'!D:D)</f>
        <v>5D01</v>
      </c>
      <c r="C177" t="s">
        <v>1027</v>
      </c>
      <c r="D177" t="s">
        <v>2781</v>
      </c>
      <c r="E177">
        <f>COUNTIF(C:C,"="&amp;C177)</f>
        <v>1</v>
      </c>
    </row>
    <row r="178" spans="1:5">
      <c r="A178" t="str">
        <f t="shared" si="7"/>
        <v>522E</v>
      </c>
      <c r="B178" t="str">
        <f>_xlfn.XLOOKUP(C178,'table of items'!C:C,'table of items'!D:D)</f>
        <v>6901</v>
      </c>
      <c r="C178" t="s">
        <v>1063</v>
      </c>
      <c r="D178" t="s">
        <v>2781</v>
      </c>
      <c r="E178">
        <f>COUNTIF(C:C,"="&amp;C178)</f>
        <v>1</v>
      </c>
    </row>
    <row r="179" spans="1:5">
      <c r="A179" t="str">
        <f t="shared" si="7"/>
        <v>5230</v>
      </c>
      <c r="B179" t="str">
        <f>_xlfn.XLOOKUP(C179,'table of items'!C:C,'table of items'!D:D)</f>
        <v>7B01</v>
      </c>
      <c r="C179" t="s">
        <v>1117</v>
      </c>
      <c r="D179" t="s">
        <v>2781</v>
      </c>
      <c r="E179">
        <f>COUNTIF(C:C,"="&amp;C179)</f>
        <v>1</v>
      </c>
    </row>
    <row r="180" spans="1:5">
      <c r="A180" t="str">
        <f t="shared" si="7"/>
        <v>5232</v>
      </c>
      <c r="B180" t="str">
        <f>_xlfn.XLOOKUP(C180,'table of items'!C:C,'table of items'!D:D)</f>
        <v>8501</v>
      </c>
      <c r="C180" t="s">
        <v>1147</v>
      </c>
      <c r="D180" t="s">
        <v>2781</v>
      </c>
      <c r="E180">
        <f>COUNTIF(C:C,"="&amp;C180)</f>
        <v>1</v>
      </c>
    </row>
    <row r="182" spans="1:5">
      <c r="A182" t="s">
        <v>3838</v>
      </c>
      <c r="B182" t="str">
        <f>_xlfn.XLOOKUP(C182,'table of items'!C:C,'table of items'!D:D)</f>
        <v>5501</v>
      </c>
      <c r="C182" t="s">
        <v>1004</v>
      </c>
      <c r="D182" t="s">
        <v>2784</v>
      </c>
      <c r="E182">
        <f>COUNTIF(C:C,"="&amp;C182)</f>
        <v>1</v>
      </c>
    </row>
    <row r="183" spans="1:5">
      <c r="A183" t="str">
        <f t="shared" ref="A183:A191" si="8">DEC2HEX(HEX2DEC(A182)+LEN(B182)/2,4)</f>
        <v>5240</v>
      </c>
      <c r="B183" t="str">
        <f>_xlfn.XLOOKUP(C183,'table of items'!C:C,'table of items'!D:D)</f>
        <v>6001</v>
      </c>
      <c r="C183" t="s">
        <v>1036</v>
      </c>
      <c r="D183" t="s">
        <v>2784</v>
      </c>
      <c r="E183">
        <f>COUNTIF(C:C,"="&amp;C183)</f>
        <v>1</v>
      </c>
    </row>
    <row r="184" spans="1:5">
      <c r="A184" t="str">
        <f t="shared" si="8"/>
        <v>5242</v>
      </c>
      <c r="B184" t="str">
        <f>_xlfn.XLOOKUP(C184,'table of items'!C:C,'table of items'!D:D)</f>
        <v>6D01</v>
      </c>
      <c r="C184" t="s">
        <v>1075</v>
      </c>
      <c r="D184" t="s">
        <v>2784</v>
      </c>
      <c r="E184">
        <f>COUNTIF(C:C,"="&amp;C184)</f>
        <v>1</v>
      </c>
    </row>
    <row r="185" spans="1:5">
      <c r="A185" t="str">
        <f t="shared" si="8"/>
        <v>5244</v>
      </c>
      <c r="B185" t="str">
        <f>_xlfn.XLOOKUP(C185,'table of items'!C:C,'table of items'!D:D)</f>
        <v>5601</v>
      </c>
      <c r="C185" t="s">
        <v>1007</v>
      </c>
      <c r="D185" t="s">
        <v>2784</v>
      </c>
      <c r="E185">
        <f>COUNTIF(C:C,"="&amp;C185)</f>
        <v>1</v>
      </c>
    </row>
    <row r="186" spans="1:5">
      <c r="A186" t="str">
        <f t="shared" si="8"/>
        <v>5246</v>
      </c>
      <c r="B186" t="str">
        <f>_xlfn.XLOOKUP(C186,'table of items'!C:C,'table of items'!D:D)</f>
        <v>8B01</v>
      </c>
      <c r="C186" t="s">
        <v>1165</v>
      </c>
      <c r="D186" t="s">
        <v>2784</v>
      </c>
      <c r="E186">
        <f>COUNTIF(C:C,"="&amp;C186)</f>
        <v>1</v>
      </c>
    </row>
    <row r="187" spans="1:5">
      <c r="A187" t="str">
        <f t="shared" si="8"/>
        <v>5248</v>
      </c>
      <c r="B187" t="str">
        <f>_xlfn.XLOOKUP(C187,'table of items'!C:C,'table of items'!D:D)</f>
        <v>8E01</v>
      </c>
      <c r="C187" t="s">
        <v>1174</v>
      </c>
      <c r="D187" t="s">
        <v>2784</v>
      </c>
      <c r="E187">
        <f>COUNTIF(C:C,"="&amp;C187)</f>
        <v>1</v>
      </c>
    </row>
    <row r="188" spans="1:5">
      <c r="A188" t="str">
        <f t="shared" si="8"/>
        <v>524A</v>
      </c>
      <c r="B188" t="str">
        <f>_xlfn.XLOOKUP(C188,'table of items'!C:C,'table of items'!D:D)</f>
        <v>0301</v>
      </c>
      <c r="C188" t="s">
        <v>759</v>
      </c>
      <c r="D188" t="s">
        <v>2785</v>
      </c>
      <c r="E188">
        <f>COUNTIF(C:C,"="&amp;C188)</f>
        <v>1</v>
      </c>
    </row>
    <row r="189" spans="1:5">
      <c r="A189" t="str">
        <f t="shared" si="8"/>
        <v>524C</v>
      </c>
      <c r="B189" t="str">
        <f>_xlfn.XLOOKUP(C189,'table of items'!C:C,'table of items'!D:D)</f>
        <v>0101</v>
      </c>
      <c r="C189" t="s">
        <v>754</v>
      </c>
      <c r="D189" t="s">
        <v>2785</v>
      </c>
      <c r="E189">
        <f>COUNTIF(C:C,"="&amp;C189)</f>
        <v>1</v>
      </c>
    </row>
    <row r="190" spans="1:5">
      <c r="A190" t="str">
        <f t="shared" si="8"/>
        <v>524E</v>
      </c>
      <c r="B190" t="str">
        <f>_xlfn.XLOOKUP(C190,'table of items'!C:C,'table of items'!D:D)</f>
        <v>1201</v>
      </c>
      <c r="C190" t="s">
        <v>804</v>
      </c>
      <c r="D190" t="s">
        <v>2785</v>
      </c>
      <c r="E190">
        <f>COUNTIF(C:C,"="&amp;C190)</f>
        <v>1</v>
      </c>
    </row>
    <row r="191" spans="1:5">
      <c r="A191" t="str">
        <f t="shared" si="8"/>
        <v>5250</v>
      </c>
      <c r="B191" t="str">
        <f>_xlfn.XLOOKUP(C191,'table of items'!C:C,'table of items'!D:D)</f>
        <v>0201</v>
      </c>
      <c r="C191" t="s">
        <v>756</v>
      </c>
      <c r="D191" t="s">
        <v>2785</v>
      </c>
      <c r="E191">
        <f>COUNTIF(C:C,"="&amp;C191)</f>
        <v>1</v>
      </c>
    </row>
    <row r="193" spans="1:5">
      <c r="A193" t="s">
        <v>3840</v>
      </c>
      <c r="B193" t="str">
        <f>_xlfn.XLOOKUP(C193,'table of items'!C:C,'table of items'!D:D)</f>
        <v>6701</v>
      </c>
      <c r="C193" t="s">
        <v>1057</v>
      </c>
      <c r="D193" t="s">
        <v>2791</v>
      </c>
      <c r="E193">
        <f>COUNTIF(C:C,"="&amp;C193)</f>
        <v>1</v>
      </c>
    </row>
    <row r="194" spans="1:5">
      <c r="A194" t="str">
        <f t="shared" ref="A194:A208" si="9">DEC2HEX(HEX2DEC(A193)+LEN(B193)/2,4)</f>
        <v>5294</v>
      </c>
      <c r="B194" t="str">
        <f>_xlfn.XLOOKUP(C194,'table of items'!C:C,'table of items'!D:D)</f>
        <v>7C01</v>
      </c>
      <c r="C194" t="s">
        <v>1120</v>
      </c>
      <c r="D194" t="s">
        <v>2791</v>
      </c>
      <c r="E194">
        <f>COUNTIF(C:C,"="&amp;C194)</f>
        <v>1</v>
      </c>
    </row>
    <row r="195" spans="1:5">
      <c r="A195" t="str">
        <f t="shared" si="9"/>
        <v>5296</v>
      </c>
      <c r="B195" t="str">
        <f>_xlfn.XLOOKUP(C195,'table of items'!C:C,'table of items'!D:D)</f>
        <v>9301</v>
      </c>
      <c r="C195" t="s">
        <v>1189</v>
      </c>
      <c r="D195" t="s">
        <v>2791</v>
      </c>
      <c r="E195">
        <f>COUNTIF(C:C,"="&amp;C195)</f>
        <v>1</v>
      </c>
    </row>
    <row r="196" spans="1:5">
      <c r="A196" t="str">
        <f t="shared" si="9"/>
        <v>5298</v>
      </c>
      <c r="B196" t="str">
        <f>_xlfn.XLOOKUP(C196,'table of items'!C:C,'table of items'!D:D)</f>
        <v>6301</v>
      </c>
      <c r="C196" t="s">
        <v>1045</v>
      </c>
      <c r="D196" t="s">
        <v>2791</v>
      </c>
      <c r="E196">
        <f>COUNTIF(C:C,"="&amp;C196)</f>
        <v>1</v>
      </c>
    </row>
    <row r="197" spans="1:5">
      <c r="A197" t="str">
        <f t="shared" si="9"/>
        <v>529A</v>
      </c>
      <c r="B197" t="str">
        <f>_xlfn.XLOOKUP(C197,'table of items'!C:C,'table of items'!D:D)</f>
        <v>7401</v>
      </c>
      <c r="C197" t="s">
        <v>1096</v>
      </c>
      <c r="D197" t="s">
        <v>2791</v>
      </c>
      <c r="E197">
        <f>COUNTIF(C:C,"="&amp;C197)</f>
        <v>1</v>
      </c>
    </row>
    <row r="198" spans="1:5">
      <c r="A198" t="str">
        <f t="shared" si="9"/>
        <v>529C</v>
      </c>
      <c r="B198" t="str">
        <f>_xlfn.XLOOKUP(C198,'table of items'!C:C,'table of items'!D:D)</f>
        <v>8901</v>
      </c>
      <c r="C198" t="s">
        <v>1159</v>
      </c>
      <c r="D198" t="s">
        <v>2791</v>
      </c>
      <c r="E198">
        <f>COUNTIF(C:C,"="&amp;C198)</f>
        <v>1</v>
      </c>
    </row>
    <row r="199" spans="1:5">
      <c r="A199" t="str">
        <f t="shared" si="9"/>
        <v>529E</v>
      </c>
      <c r="B199" t="str">
        <f>_xlfn.XLOOKUP(C199,'table of items'!C:C,'table of items'!D:D)</f>
        <v>9901</v>
      </c>
      <c r="C199" t="s">
        <v>1207</v>
      </c>
      <c r="D199" t="s">
        <v>2791</v>
      </c>
      <c r="E199">
        <f>COUNTIF(C:C,"="&amp;C199)</f>
        <v>1</v>
      </c>
    </row>
    <row r="200" spans="1:5">
      <c r="A200" t="str">
        <f t="shared" si="9"/>
        <v>52A0</v>
      </c>
      <c r="B200" t="str">
        <f>_xlfn.XLOOKUP(C200,'table of items'!C:C,'table of items'!D:D)</f>
        <v>4A01</v>
      </c>
      <c r="C200" t="s">
        <v>971</v>
      </c>
      <c r="D200" t="s">
        <v>2791</v>
      </c>
      <c r="E200">
        <f>COUNTIF(C:C,"="&amp;C200)</f>
        <v>1</v>
      </c>
    </row>
    <row r="202" spans="1:5">
      <c r="A202" t="s">
        <v>3841</v>
      </c>
      <c r="B202" t="str">
        <f>_xlfn.XLOOKUP(C202,'table of items'!C:C,'table of items'!D:D)</f>
        <v>7103</v>
      </c>
      <c r="C202" t="s">
        <v>2558</v>
      </c>
      <c r="D202" t="s">
        <v>2793</v>
      </c>
      <c r="E202">
        <f>COUNTIF(C:C,"="&amp;C202)</f>
        <v>1</v>
      </c>
    </row>
    <row r="203" spans="1:5">
      <c r="A203" t="str">
        <f t="shared" ref="A203" si="10">DEC2HEX(HEX2DEC(A202)+LEN(B202)/2,4)</f>
        <v>52B4</v>
      </c>
      <c r="B203" t="str">
        <f>_xlfn.XLOOKUP(C203,'table of items'!C:C,'table of items'!D:D)</f>
        <v>7403</v>
      </c>
      <c r="C203" t="s">
        <v>2567</v>
      </c>
      <c r="D203" t="s">
        <v>2793</v>
      </c>
      <c r="E203">
        <f>COUNTIF(C:C,"="&amp;C203)</f>
        <v>1</v>
      </c>
    </row>
    <row r="204" spans="1:5">
      <c r="A204" t="str">
        <f t="shared" si="9"/>
        <v>52B6</v>
      </c>
      <c r="B204" t="str">
        <f>_xlfn.XLOOKUP(C204,'table of items'!C:C,'table of items'!D:D)</f>
        <v>7303</v>
      </c>
      <c r="C204" t="s">
        <v>2564</v>
      </c>
      <c r="D204" t="s">
        <v>2793</v>
      </c>
      <c r="E204">
        <f>COUNTIF(C:C,"="&amp;C204)</f>
        <v>1</v>
      </c>
    </row>
    <row r="205" spans="1:5">
      <c r="A205" t="str">
        <f t="shared" si="9"/>
        <v>52B8</v>
      </c>
      <c r="B205" t="str">
        <f>_xlfn.XLOOKUP(C205,'table of items'!C:C,'table of items'!D:D)</f>
        <v>7203</v>
      </c>
      <c r="C205" t="s">
        <v>2561</v>
      </c>
      <c r="D205" t="s">
        <v>2793</v>
      </c>
      <c r="E205">
        <f>COUNTIF(C:C,"="&amp;C205)</f>
        <v>1</v>
      </c>
    </row>
    <row r="206" spans="1:5">
      <c r="A206" t="str">
        <f t="shared" si="9"/>
        <v>52BA</v>
      </c>
      <c r="B206" t="str">
        <f>_xlfn.XLOOKUP(C206,'table of items'!C:C,'table of items'!D:D)</f>
        <v>2202</v>
      </c>
      <c r="C206" t="s">
        <v>1609</v>
      </c>
      <c r="D206" t="s">
        <v>2793</v>
      </c>
      <c r="E206">
        <f>COUNTIF(C:C,"="&amp;C206)</f>
        <v>1</v>
      </c>
    </row>
    <row r="207" spans="1:5">
      <c r="A207" t="str">
        <f t="shared" si="9"/>
        <v>52BC</v>
      </c>
      <c r="B207" t="str">
        <f>_xlfn.XLOOKUP(C207,'table of items'!C:C,'table of items'!D:D)</f>
        <v>8802</v>
      </c>
      <c r="C207" t="s">
        <v>1910</v>
      </c>
      <c r="D207" t="s">
        <v>2793</v>
      </c>
      <c r="E207">
        <f>COUNTIF(C:C,"="&amp;C207)</f>
        <v>1</v>
      </c>
    </row>
    <row r="208" spans="1:5">
      <c r="A208" t="str">
        <f t="shared" si="9"/>
        <v>52BE</v>
      </c>
      <c r="B208" t="str">
        <f>_xlfn.XLOOKUP(C208,'table of items'!C:C,'table of items'!D:D)</f>
        <v>8902</v>
      </c>
      <c r="C208" t="s">
        <v>1913</v>
      </c>
      <c r="D208" t="s">
        <v>2793</v>
      </c>
      <c r="E208">
        <f>COUNTIF(C:C,"="&amp;C208)</f>
        <v>1</v>
      </c>
    </row>
    <row r="209" spans="1:5">
      <c r="A209" t="str">
        <f t="shared" ref="A209" si="11">DEC2HEX(HEX2DEC(A208)+LEN(B208)/2,4)</f>
        <v>52C0</v>
      </c>
      <c r="B209" t="str">
        <f>_xlfn.XLOOKUP(C209,'table of items'!C:C,'table of items'!D:D)</f>
        <v>4102</v>
      </c>
      <c r="C209" t="s">
        <v>1701</v>
      </c>
      <c r="D209" t="s">
        <v>2793</v>
      </c>
      <c r="E209">
        <f>COUNTIF(C:C,"="&amp;C209)</f>
        <v>1</v>
      </c>
    </row>
    <row r="211" spans="1:5">
      <c r="A211" t="s">
        <v>3842</v>
      </c>
      <c r="B211" t="str">
        <f>_xlfn.XLOOKUP(C211,'table of items'!C:C,'table of items'!D:D)</f>
        <v>1D00</v>
      </c>
      <c r="C211" t="s">
        <v>91</v>
      </c>
      <c r="D211" t="s">
        <v>2794</v>
      </c>
      <c r="E211">
        <f>COUNTIF(C:C,"="&amp;C211)</f>
        <v>1</v>
      </c>
    </row>
    <row r="213" spans="1:5">
      <c r="A213" t="s">
        <v>3844</v>
      </c>
      <c r="B213" s="5" t="s">
        <v>2808</v>
      </c>
      <c r="C213" s="5" t="s">
        <v>3543</v>
      </c>
      <c r="D213" s="5" t="s">
        <v>3818</v>
      </c>
      <c r="E213">
        <f>COUNTIF(C:C,"="&amp;C213)</f>
        <v>1</v>
      </c>
    </row>
    <row r="214" spans="1:5">
      <c r="A214" t="str">
        <f t="shared" ref="A214:A252" si="12">DEC2HEX(HEX2DEC(A213)+LEN(B213)/2,4)</f>
        <v>52D3</v>
      </c>
      <c r="B214" s="5" t="s">
        <v>2808</v>
      </c>
      <c r="C214" s="5" t="s">
        <v>3545</v>
      </c>
      <c r="D214" s="5" t="s">
        <v>3818</v>
      </c>
      <c r="E214">
        <f>COUNTIF(C:C,"="&amp;C214)</f>
        <v>1</v>
      </c>
    </row>
    <row r="215" spans="1:5">
      <c r="A215" t="str">
        <f t="shared" si="12"/>
        <v>52D4</v>
      </c>
      <c r="B215" s="5" t="s">
        <v>2809</v>
      </c>
      <c r="C215" s="5" t="s">
        <v>3544</v>
      </c>
      <c r="D215" s="5" t="s">
        <v>3818</v>
      </c>
      <c r="E215">
        <f>COUNTIF(C:C,"="&amp;C215)</f>
        <v>1</v>
      </c>
    </row>
    <row r="216" spans="1:5">
      <c r="A216" t="str">
        <f t="shared" si="12"/>
        <v>52D5</v>
      </c>
      <c r="B216" s="5" t="s">
        <v>2810</v>
      </c>
      <c r="C216" s="5" t="s">
        <v>3546</v>
      </c>
      <c r="D216" s="5" t="s">
        <v>3818</v>
      </c>
      <c r="E216">
        <f>COUNTIF(C:C,"="&amp;C216)</f>
        <v>1</v>
      </c>
    </row>
    <row r="217" spans="1:5">
      <c r="A217" t="str">
        <f t="shared" si="12"/>
        <v>52D6</v>
      </c>
      <c r="B217" s="4" t="str">
        <f>DEC2HEX(COUNTIF(D:D,"="&amp;C217)/2,2)</f>
        <v>0E</v>
      </c>
      <c r="C217" s="4" t="s">
        <v>2797</v>
      </c>
      <c r="D217" s="4" t="s">
        <v>3817</v>
      </c>
      <c r="E217">
        <f>COUNTIF(C:C,"="&amp;C217)</f>
        <v>1</v>
      </c>
    </row>
    <row r="218" spans="1:5">
      <c r="A218" t="str">
        <f t="shared" si="12"/>
        <v>52D7</v>
      </c>
      <c r="B218" s="4" t="str">
        <f>DEC2HEX(COUNTIF(D:D,"="&amp;C218)/2,2)</f>
        <v>20</v>
      </c>
      <c r="C218" s="4" t="s">
        <v>2798</v>
      </c>
      <c r="D218" s="4" t="s">
        <v>3817</v>
      </c>
      <c r="E218">
        <f>COUNTIF(C:C,"="&amp;C218)</f>
        <v>1</v>
      </c>
    </row>
    <row r="219" spans="1:5">
      <c r="A219" t="str">
        <f t="shared" si="12"/>
        <v>52D8</v>
      </c>
      <c r="B219" s="4" t="str">
        <f>DEC2HEX(COUNTIF(D:D,"="&amp;C219)/2,2)</f>
        <v>12</v>
      </c>
      <c r="C219" s="4" t="s">
        <v>2799</v>
      </c>
      <c r="D219" s="4" t="s">
        <v>3817</v>
      </c>
      <c r="E219">
        <f>COUNTIF(C:C,"="&amp;C219)</f>
        <v>1</v>
      </c>
    </row>
    <row r="220" spans="1:5">
      <c r="A220" t="str">
        <f t="shared" si="12"/>
        <v>52D9</v>
      </c>
      <c r="B220" s="4" t="str">
        <f>DEC2HEX(COUNTIF(D:D,"="&amp;C220)/2,2)</f>
        <v>14</v>
      </c>
      <c r="C220" s="4" t="s">
        <v>2800</v>
      </c>
      <c r="D220" s="4" t="s">
        <v>3817</v>
      </c>
      <c r="E220">
        <f>COUNTIF(C:C,"="&amp;C220)</f>
        <v>1</v>
      </c>
    </row>
    <row r="221" spans="1:5">
      <c r="A221" t="str">
        <f t="shared" si="12"/>
        <v>52DA</v>
      </c>
      <c r="B221" s="4" t="str">
        <f>DEC2HEX(COUNTIF(D:D,"="&amp;C221)/2,2)</f>
        <v>22</v>
      </c>
      <c r="C221" s="4" t="s">
        <v>2801</v>
      </c>
      <c r="D221" s="4" t="s">
        <v>3817</v>
      </c>
      <c r="E221">
        <f>COUNTIF(C:C,"="&amp;C221)</f>
        <v>1</v>
      </c>
    </row>
    <row r="222" spans="1:5">
      <c r="A222" t="str">
        <f t="shared" si="12"/>
        <v>52DB</v>
      </c>
      <c r="B222" s="4" t="str">
        <f>DEC2HEX(COUNTIF(D:D,"="&amp;C222)/2,2)</f>
        <v>2F</v>
      </c>
      <c r="C222" s="4" t="s">
        <v>2802</v>
      </c>
      <c r="D222" s="4" t="s">
        <v>3817</v>
      </c>
      <c r="E222">
        <f>COUNTIF(C:C,"="&amp;C222)</f>
        <v>1</v>
      </c>
    </row>
    <row r="223" spans="1:5">
      <c r="A223" t="str">
        <f t="shared" si="12"/>
        <v>52DC</v>
      </c>
      <c r="B223" s="4" t="str">
        <f>DEC2HEX(COUNTIF(D:D,"="&amp;C223)/2,2)</f>
        <v>15</v>
      </c>
      <c r="C223" s="4" t="s">
        <v>2803</v>
      </c>
      <c r="D223" s="4" t="s">
        <v>3817</v>
      </c>
      <c r="E223">
        <f>COUNTIF(C:C,"="&amp;C223)</f>
        <v>1</v>
      </c>
    </row>
    <row r="224" spans="1:5">
      <c r="A224" t="str">
        <f t="shared" si="12"/>
        <v>52DD</v>
      </c>
      <c r="B224" s="4" t="str">
        <f>DEC2HEX(COUNTIF(D:D,"="&amp;C224),2)</f>
        <v>09</v>
      </c>
      <c r="C224" s="4" t="s">
        <v>2767</v>
      </c>
      <c r="D224" s="4" t="s">
        <v>3816</v>
      </c>
      <c r="E224">
        <f>COUNTIF(C:C,"="&amp;C224)</f>
        <v>1</v>
      </c>
    </row>
    <row r="225" spans="1:5">
      <c r="A225" t="str">
        <f t="shared" si="12"/>
        <v>52DE</v>
      </c>
      <c r="B225" s="4" t="str">
        <f>DEC2HEX(COUNTIF(D:D,"="&amp;C225),2)</f>
        <v>0C</v>
      </c>
      <c r="C225" s="4" t="s">
        <v>2768</v>
      </c>
      <c r="D225" s="4" t="s">
        <v>3816</v>
      </c>
      <c r="E225">
        <f>COUNTIF(C:C,"="&amp;C225)</f>
        <v>1</v>
      </c>
    </row>
    <row r="226" spans="1:5">
      <c r="A226" t="str">
        <f t="shared" si="12"/>
        <v>52DF</v>
      </c>
      <c r="B226" s="4" t="str">
        <f>DEC2HEX(COUNTIF(D:D,"="&amp;C226),2)</f>
        <v>0E</v>
      </c>
      <c r="C226" s="4" t="s">
        <v>2769</v>
      </c>
      <c r="D226" s="4" t="s">
        <v>3816</v>
      </c>
      <c r="E226">
        <f>COUNTIF(C:C,"="&amp;C226)</f>
        <v>1</v>
      </c>
    </row>
    <row r="227" spans="1:5">
      <c r="A227" t="str">
        <f t="shared" si="12"/>
        <v>52E0</v>
      </c>
      <c r="B227" s="4" t="str">
        <f>DEC2HEX(COUNTIF(D:D,"="&amp;C227),2)</f>
        <v>10</v>
      </c>
      <c r="C227" s="4" t="s">
        <v>2770</v>
      </c>
      <c r="D227" s="4" t="s">
        <v>3816</v>
      </c>
      <c r="E227">
        <f>COUNTIF(C:C,"="&amp;C227)</f>
        <v>1</v>
      </c>
    </row>
    <row r="228" spans="1:5">
      <c r="A228" t="str">
        <f t="shared" si="12"/>
        <v>52E1</v>
      </c>
      <c r="B228" s="4" t="str">
        <f>DEC2HEX(COUNTIF(D:D,"="&amp;C228),2)</f>
        <v>12</v>
      </c>
      <c r="C228" s="4" t="s">
        <v>2771</v>
      </c>
      <c r="D228" s="4" t="s">
        <v>3816</v>
      </c>
      <c r="E228">
        <f>COUNTIF(C:C,"="&amp;C228)</f>
        <v>1</v>
      </c>
    </row>
    <row r="229" spans="1:5">
      <c r="A229" t="str">
        <f t="shared" si="12"/>
        <v>52E2</v>
      </c>
      <c r="B229" s="4" t="str">
        <f>DEC2HEX(COUNTIF(D:D,"="&amp;C229),2)</f>
        <v>14</v>
      </c>
      <c r="C229" s="4" t="s">
        <v>2772</v>
      </c>
      <c r="D229" s="4" t="s">
        <v>3816</v>
      </c>
      <c r="E229">
        <f>COUNTIF(C:C,"="&amp;C229)</f>
        <v>1</v>
      </c>
    </row>
    <row r="230" spans="1:5">
      <c r="A230" t="str">
        <f t="shared" si="12"/>
        <v>52E3</v>
      </c>
      <c r="B230" s="4" t="str">
        <f>DEC2HEX(COUNTIF(D:D,"="&amp;C230),2)</f>
        <v>15</v>
      </c>
      <c r="C230" s="4" t="s">
        <v>2773</v>
      </c>
      <c r="D230" s="4" t="s">
        <v>3816</v>
      </c>
      <c r="E230">
        <f>COUNTIF(C:C,"="&amp;C230)</f>
        <v>1</v>
      </c>
    </row>
    <row r="231" spans="1:5">
      <c r="A231" t="str">
        <f t="shared" si="12"/>
        <v>52E4</v>
      </c>
      <c r="B231" s="4" t="str">
        <f>DEC2HEX(COUNTIF(D:D,"="&amp;C231),2)</f>
        <v>16</v>
      </c>
      <c r="C231" s="4" t="s">
        <v>2774</v>
      </c>
      <c r="D231" s="4" t="s">
        <v>3816</v>
      </c>
      <c r="E231">
        <f>COUNTIF(C:C,"="&amp;C231)</f>
        <v>1</v>
      </c>
    </row>
    <row r="232" spans="1:5">
      <c r="A232" t="str">
        <f t="shared" si="12"/>
        <v>52E5</v>
      </c>
      <c r="B232" s="4" t="str">
        <f>DEC2HEX(COUNTIF(D:D,"="&amp;C232),2)</f>
        <v>0A</v>
      </c>
      <c r="C232" s="4" t="s">
        <v>2775</v>
      </c>
      <c r="D232" s="4" t="s">
        <v>3816</v>
      </c>
      <c r="E232">
        <f>COUNTIF(C:C,"="&amp;C232)</f>
        <v>1</v>
      </c>
    </row>
    <row r="233" spans="1:5">
      <c r="A233" t="str">
        <f t="shared" si="12"/>
        <v>52E6</v>
      </c>
      <c r="B233" s="4" t="str">
        <f>DEC2HEX(COUNTIF(D:D,"="&amp;C233),2)</f>
        <v>46</v>
      </c>
      <c r="C233" s="4" t="s">
        <v>2776</v>
      </c>
      <c r="D233" s="4" t="s">
        <v>3816</v>
      </c>
      <c r="E233">
        <f>COUNTIF(C:C,"="&amp;C233)</f>
        <v>1</v>
      </c>
    </row>
    <row r="234" spans="1:5">
      <c r="A234" t="str">
        <f t="shared" si="12"/>
        <v>52E7</v>
      </c>
      <c r="B234" s="4" t="str">
        <f>DEC2HEX(COUNTIF(D:D,"="&amp;C234),2)</f>
        <v>0F</v>
      </c>
      <c r="C234" s="4" t="s">
        <v>2777</v>
      </c>
      <c r="D234" s="4" t="s">
        <v>3816</v>
      </c>
      <c r="E234">
        <f>COUNTIF(C:C,"="&amp;C234)</f>
        <v>1</v>
      </c>
    </row>
    <row r="235" spans="1:5">
      <c r="A235" t="str">
        <f t="shared" si="12"/>
        <v>52E8</v>
      </c>
      <c r="B235" s="4" t="str">
        <f>DEC2HEX(COUNTIF(D:D,"="&amp;C235),2)</f>
        <v>11</v>
      </c>
      <c r="C235" s="4" t="s">
        <v>2778</v>
      </c>
      <c r="D235" s="4" t="s">
        <v>3816</v>
      </c>
      <c r="E235">
        <f>COUNTIF(C:C,"="&amp;C235)</f>
        <v>1</v>
      </c>
    </row>
    <row r="236" spans="1:5">
      <c r="A236" t="str">
        <f t="shared" si="12"/>
        <v>52E9</v>
      </c>
      <c r="B236" s="4" t="str">
        <f>DEC2HEX(COUNTIF(D:D,"="&amp;C236),2)</f>
        <v>06</v>
      </c>
      <c r="C236" s="4" t="s">
        <v>2779</v>
      </c>
      <c r="D236" s="4" t="s">
        <v>3816</v>
      </c>
      <c r="E236">
        <f>COUNTIF(C:C,"="&amp;C236)</f>
        <v>1</v>
      </c>
    </row>
    <row r="237" spans="1:5">
      <c r="A237" t="str">
        <f t="shared" si="12"/>
        <v>52EA</v>
      </c>
      <c r="B237" s="4" t="str">
        <f>DEC2HEX(COUNTIF(D:D,"="&amp;C237),2)</f>
        <v>04</v>
      </c>
      <c r="C237" s="4" t="s">
        <v>2780</v>
      </c>
      <c r="D237" s="4" t="s">
        <v>3816</v>
      </c>
      <c r="E237">
        <f>COUNTIF(C:C,"="&amp;C237)</f>
        <v>1</v>
      </c>
    </row>
    <row r="238" spans="1:5">
      <c r="A238" t="str">
        <f t="shared" si="12"/>
        <v>52EB</v>
      </c>
      <c r="B238" s="4" t="str">
        <f>DEC2HEX(COUNTIF(D:D,"="&amp;C238),2)</f>
        <v>0E</v>
      </c>
      <c r="C238" s="4" t="s">
        <v>2781</v>
      </c>
      <c r="D238" s="4" t="s">
        <v>3816</v>
      </c>
      <c r="E238">
        <f>COUNTIF(C:C,"="&amp;C238)</f>
        <v>1</v>
      </c>
    </row>
    <row r="239" spans="1:5">
      <c r="A239" t="str">
        <f t="shared" si="12"/>
        <v>52EC</v>
      </c>
      <c r="B239" s="4" t="str">
        <f>DEC2HEX(COUNTIF(D:D,"="&amp;C239),2)</f>
        <v>0B</v>
      </c>
      <c r="C239" s="4" t="s">
        <v>2782</v>
      </c>
      <c r="D239" s="4" t="s">
        <v>3816</v>
      </c>
      <c r="E239">
        <f>COUNTIF(C:C,"="&amp;C239)</f>
        <v>1</v>
      </c>
    </row>
    <row r="240" spans="1:5">
      <c r="A240" t="str">
        <f t="shared" si="12"/>
        <v>52ED</v>
      </c>
      <c r="B240" s="4" t="str">
        <f>DEC2HEX(COUNTIF(D:D,"="&amp;C240),2)</f>
        <v>06</v>
      </c>
      <c r="C240" s="4" t="s">
        <v>2783</v>
      </c>
      <c r="D240" s="4" t="s">
        <v>3816</v>
      </c>
      <c r="E240">
        <f>COUNTIF(C:C,"="&amp;C240)</f>
        <v>1</v>
      </c>
    </row>
    <row r="241" spans="1:5">
      <c r="A241" t="str">
        <f t="shared" si="12"/>
        <v>52EE</v>
      </c>
      <c r="B241" s="4" t="str">
        <f>DEC2HEX(COUNTIF(D:D,"="&amp;C241),2)</f>
        <v>06</v>
      </c>
      <c r="C241" s="4" t="s">
        <v>2784</v>
      </c>
      <c r="D241" s="4" t="s">
        <v>3816</v>
      </c>
      <c r="E241">
        <f>COUNTIF(C:C,"="&amp;C241)</f>
        <v>1</v>
      </c>
    </row>
    <row r="242" spans="1:5">
      <c r="A242" t="str">
        <f t="shared" si="12"/>
        <v>52EF</v>
      </c>
      <c r="B242" s="4" t="str">
        <f>DEC2HEX(COUNTIF(D:D,"="&amp;C242),2)</f>
        <v>04</v>
      </c>
      <c r="C242" s="4" t="s">
        <v>2785</v>
      </c>
      <c r="D242" s="4" t="s">
        <v>3816</v>
      </c>
      <c r="E242">
        <f>COUNTIF(C:C,"="&amp;C242)</f>
        <v>1</v>
      </c>
    </row>
    <row r="243" spans="1:5">
      <c r="A243" t="str">
        <f t="shared" si="12"/>
        <v>52F0</v>
      </c>
      <c r="B243" s="4" t="str">
        <f>DEC2HEX(COUNTIF(D:D,"="&amp;C243),2)</f>
        <v>0C</v>
      </c>
      <c r="C243" s="4" t="s">
        <v>2786</v>
      </c>
      <c r="D243" s="4" t="s">
        <v>3816</v>
      </c>
      <c r="E243">
        <f>COUNTIF(C:C,"="&amp;C243)</f>
        <v>1</v>
      </c>
    </row>
    <row r="244" spans="1:5">
      <c r="A244" t="str">
        <f t="shared" si="12"/>
        <v>52F1</v>
      </c>
      <c r="B244" s="4" t="str">
        <f>DEC2HEX(COUNTIF(D:D,"="&amp;C244),2)</f>
        <v>0D</v>
      </c>
      <c r="C244" s="4" t="s">
        <v>2787</v>
      </c>
      <c r="D244" s="4" t="s">
        <v>3816</v>
      </c>
      <c r="E244">
        <f>COUNTIF(C:C,"="&amp;C244)</f>
        <v>1</v>
      </c>
    </row>
    <row r="245" spans="1:5">
      <c r="A245" t="str">
        <f t="shared" si="12"/>
        <v>52F2</v>
      </c>
      <c r="B245" s="4" t="str">
        <f>DEC2HEX(COUNTIF(D:D,"="&amp;C245),2)</f>
        <v>10</v>
      </c>
      <c r="C245" s="4" t="s">
        <v>2788</v>
      </c>
      <c r="D245" s="4" t="s">
        <v>3816</v>
      </c>
      <c r="E245">
        <f>COUNTIF(C:C,"="&amp;C245)</f>
        <v>1</v>
      </c>
    </row>
    <row r="246" spans="1:5">
      <c r="A246" t="str">
        <f t="shared" si="12"/>
        <v>52F3</v>
      </c>
      <c r="B246" s="4" t="str">
        <f>DEC2HEX(COUNTIF(D:D,"="&amp;C246),2)</f>
        <v>0B</v>
      </c>
      <c r="C246" s="4" t="s">
        <v>2789</v>
      </c>
      <c r="D246" s="4" t="s">
        <v>3816</v>
      </c>
      <c r="E246">
        <f>COUNTIF(C:C,"="&amp;C246)</f>
        <v>1</v>
      </c>
    </row>
    <row r="247" spans="1:5">
      <c r="A247" t="str">
        <f t="shared" si="12"/>
        <v>52F4</v>
      </c>
      <c r="B247" s="4" t="str">
        <f>DEC2HEX(COUNTIF(D:D,"="&amp;C247),2)</f>
        <v>0C</v>
      </c>
      <c r="C247" s="4" t="s">
        <v>2790</v>
      </c>
      <c r="D247" s="4" t="s">
        <v>3816</v>
      </c>
      <c r="E247">
        <f>COUNTIF(C:C,"="&amp;C247)</f>
        <v>1</v>
      </c>
    </row>
    <row r="248" spans="1:5">
      <c r="A248" t="str">
        <f t="shared" si="12"/>
        <v>52F5</v>
      </c>
      <c r="B248" s="4" t="str">
        <f>DEC2HEX(COUNTIF(D:D,"="&amp;C248),2)</f>
        <v>08</v>
      </c>
      <c r="C248" s="4" t="s">
        <v>2791</v>
      </c>
      <c r="D248" s="4" t="s">
        <v>3816</v>
      </c>
      <c r="E248">
        <f>COUNTIF(C:C,"="&amp;C248)</f>
        <v>1</v>
      </c>
    </row>
    <row r="249" spans="1:5">
      <c r="A249" t="str">
        <f t="shared" si="12"/>
        <v>52F6</v>
      </c>
      <c r="B249" s="4" t="str">
        <f>DEC2HEX(COUNTIF(D:D,"="&amp;C249),2)</f>
        <v>11</v>
      </c>
      <c r="C249" s="4" t="s">
        <v>2792</v>
      </c>
      <c r="D249" s="4" t="s">
        <v>3816</v>
      </c>
      <c r="E249">
        <f>COUNTIF(C:C,"="&amp;C249)</f>
        <v>1</v>
      </c>
    </row>
    <row r="250" spans="1:5">
      <c r="A250" t="str">
        <f t="shared" si="12"/>
        <v>52F7</v>
      </c>
      <c r="B250" s="4" t="str">
        <f>DEC2HEX(COUNTIF(D:D,"="&amp;C250),2)</f>
        <v>08</v>
      </c>
      <c r="C250" s="4" t="s">
        <v>2793</v>
      </c>
      <c r="D250" s="4" t="s">
        <v>3816</v>
      </c>
      <c r="E250">
        <f>COUNTIF(C:C,"="&amp;C250)</f>
        <v>1</v>
      </c>
    </row>
    <row r="251" spans="1:5">
      <c r="A251" t="str">
        <f t="shared" si="12"/>
        <v>52F8</v>
      </c>
      <c r="B251" s="4" t="str">
        <f>DEC2HEX(COUNTIF(D:D,"="&amp;C251),2)</f>
        <v>01</v>
      </c>
      <c r="C251" s="4" t="s">
        <v>2794</v>
      </c>
      <c r="D251" s="4" t="s">
        <v>3816</v>
      </c>
      <c r="E251">
        <f>COUNTIF(C:C,"="&amp;C251)</f>
        <v>1</v>
      </c>
    </row>
    <row r="252" spans="1:5">
      <c r="A252" t="str">
        <f t="shared" si="12"/>
        <v>52F9</v>
      </c>
      <c r="B252" t="s">
        <v>2811</v>
      </c>
      <c r="C252" t="s">
        <v>2795</v>
      </c>
      <c r="D252" t="s">
        <v>2805</v>
      </c>
      <c r="E252">
        <f>COUNTIF(C:C,"="&amp;C252)</f>
        <v>1</v>
      </c>
    </row>
    <row r="254" spans="1:5">
      <c r="A254" t="s">
        <v>3843</v>
      </c>
      <c r="B254" t="str">
        <f>_xlfn.XLOOKUP(C254,'table of items'!C:C,'table of items'!D:D)</f>
        <v>4D01</v>
      </c>
      <c r="C254" t="s">
        <v>980</v>
      </c>
      <c r="D254" t="s">
        <v>2799</v>
      </c>
      <c r="E254">
        <f>COUNTIF(C:C,"="&amp;C254)</f>
        <v>1</v>
      </c>
    </row>
    <row r="255" spans="1:5">
      <c r="A255" t="str">
        <f t="shared" ref="A255:A279" si="13">DEC2HEX(HEX2DEC(A254)+LEN(B254)/2,4)</f>
        <v>5338</v>
      </c>
      <c r="B255" t="str">
        <f t="shared" ref="B255:B279" si="14">RIGHT(DEC2HEX(C255,4),2)&amp;LEFT(DEC2HEX(C255,4),2)</f>
        <v>0200</v>
      </c>
      <c r="C255">
        <v>2</v>
      </c>
      <c r="D255" t="s">
        <v>2799</v>
      </c>
    </row>
    <row r="256" spans="1:5">
      <c r="A256" t="str">
        <f t="shared" si="13"/>
        <v>533A</v>
      </c>
      <c r="B256" t="str">
        <f>_xlfn.XLOOKUP(C256,'table of items'!C:C,'table of items'!D:D)</f>
        <v>4F01</v>
      </c>
      <c r="C256" t="s">
        <v>986</v>
      </c>
      <c r="D256" t="s">
        <v>2799</v>
      </c>
      <c r="E256">
        <f>COUNTIF(C:C,"="&amp;C256)</f>
        <v>1</v>
      </c>
    </row>
    <row r="257" spans="1:5">
      <c r="A257" t="str">
        <f t="shared" si="13"/>
        <v>533C</v>
      </c>
      <c r="B257" t="str">
        <f t="shared" si="14"/>
        <v>0200</v>
      </c>
      <c r="C257">
        <v>2</v>
      </c>
      <c r="D257" t="s">
        <v>2799</v>
      </c>
    </row>
    <row r="258" spans="1:5">
      <c r="A258" t="str">
        <f t="shared" si="13"/>
        <v>533E</v>
      </c>
      <c r="B258" t="str">
        <f>_xlfn.XLOOKUP(C258,'table of items'!C:C,'table of items'!D:D)</f>
        <v>5401</v>
      </c>
      <c r="C258" t="s">
        <v>1001</v>
      </c>
      <c r="D258" t="s">
        <v>2799</v>
      </c>
      <c r="E258">
        <f>COUNTIF(C:C,"="&amp;C258)</f>
        <v>1</v>
      </c>
    </row>
    <row r="259" spans="1:5">
      <c r="A259" t="str">
        <f t="shared" si="13"/>
        <v>5340</v>
      </c>
      <c r="B259" t="str">
        <f t="shared" si="14"/>
        <v>0200</v>
      </c>
      <c r="C259">
        <v>2</v>
      </c>
      <c r="D259" t="s">
        <v>2799</v>
      </c>
    </row>
    <row r="260" spans="1:5">
      <c r="A260" t="str">
        <f t="shared" si="13"/>
        <v>5342</v>
      </c>
      <c r="B260" t="str">
        <f>_xlfn.XLOOKUP(C260,'table of items'!C:C,'table of items'!D:D)</f>
        <v>5B01</v>
      </c>
      <c r="C260" t="s">
        <v>1021</v>
      </c>
      <c r="D260" t="s">
        <v>2799</v>
      </c>
      <c r="E260">
        <f>COUNTIF(C:C,"="&amp;C260)</f>
        <v>1</v>
      </c>
    </row>
    <row r="261" spans="1:5">
      <c r="A261" t="str">
        <f t="shared" si="13"/>
        <v>5344</v>
      </c>
      <c r="B261" t="str">
        <f t="shared" si="14"/>
        <v>0200</v>
      </c>
      <c r="C261">
        <v>2</v>
      </c>
      <c r="D261" t="s">
        <v>2799</v>
      </c>
    </row>
    <row r="262" spans="1:5">
      <c r="A262" t="str">
        <f t="shared" si="13"/>
        <v>5346</v>
      </c>
      <c r="B262" t="str">
        <f>_xlfn.XLOOKUP(C262,'table of items'!C:C,'table of items'!D:D)</f>
        <v>6101</v>
      </c>
      <c r="C262" t="s">
        <v>1039</v>
      </c>
      <c r="D262" t="s">
        <v>2799</v>
      </c>
      <c r="E262">
        <f>COUNTIF(C:C,"="&amp;C262)</f>
        <v>1</v>
      </c>
    </row>
    <row r="263" spans="1:5">
      <c r="A263" t="str">
        <f t="shared" si="13"/>
        <v>5348</v>
      </c>
      <c r="B263" t="str">
        <f t="shared" si="14"/>
        <v>0200</v>
      </c>
      <c r="C263">
        <v>2</v>
      </c>
      <c r="D263" t="s">
        <v>2799</v>
      </c>
    </row>
    <row r="264" spans="1:5">
      <c r="A264" t="str">
        <f t="shared" si="13"/>
        <v>534A</v>
      </c>
      <c r="B264" t="str">
        <f>_xlfn.XLOOKUP(C264,'table of items'!C:C,'table of items'!D:D)</f>
        <v>6201</v>
      </c>
      <c r="C264" t="s">
        <v>1042</v>
      </c>
      <c r="D264" t="s">
        <v>2799</v>
      </c>
      <c r="E264">
        <f>COUNTIF(C:C,"="&amp;C264)</f>
        <v>1</v>
      </c>
    </row>
    <row r="265" spans="1:5">
      <c r="A265" t="str">
        <f t="shared" si="13"/>
        <v>534C</v>
      </c>
      <c r="B265" t="str">
        <f t="shared" si="14"/>
        <v>0200</v>
      </c>
      <c r="C265">
        <v>2</v>
      </c>
      <c r="D265" t="s">
        <v>2799</v>
      </c>
    </row>
    <row r="266" spans="1:5">
      <c r="A266" t="str">
        <f t="shared" si="13"/>
        <v>534E</v>
      </c>
      <c r="B266" t="str">
        <f>_xlfn.XLOOKUP(C266,'table of items'!C:C,'table of items'!D:D)</f>
        <v>6A01</v>
      </c>
      <c r="C266" t="s">
        <v>1066</v>
      </c>
      <c r="D266" t="s">
        <v>2799</v>
      </c>
      <c r="E266">
        <f>COUNTIF(C:C,"="&amp;C266)</f>
        <v>1</v>
      </c>
    </row>
    <row r="267" spans="1:5">
      <c r="A267" t="str">
        <f t="shared" si="13"/>
        <v>5350</v>
      </c>
      <c r="B267" t="str">
        <f t="shared" si="14"/>
        <v>0200</v>
      </c>
      <c r="C267">
        <v>2</v>
      </c>
      <c r="D267" t="s">
        <v>2799</v>
      </c>
    </row>
    <row r="268" spans="1:5">
      <c r="A268" t="str">
        <f t="shared" si="13"/>
        <v>5352</v>
      </c>
      <c r="B268" t="str">
        <f>_xlfn.XLOOKUP(C268,'table of items'!C:C,'table of items'!D:D)</f>
        <v>6B01</v>
      </c>
      <c r="C268" t="s">
        <v>1069</v>
      </c>
      <c r="D268" t="s">
        <v>2799</v>
      </c>
      <c r="E268">
        <f>COUNTIF(C:C,"="&amp;C268)</f>
        <v>1</v>
      </c>
    </row>
    <row r="269" spans="1:5">
      <c r="A269" t="str">
        <f t="shared" si="13"/>
        <v>5354</v>
      </c>
      <c r="B269" t="str">
        <f t="shared" si="14"/>
        <v>0200</v>
      </c>
      <c r="C269">
        <v>2</v>
      </c>
      <c r="D269" t="s">
        <v>2799</v>
      </c>
    </row>
    <row r="270" spans="1:5">
      <c r="A270" t="str">
        <f t="shared" si="13"/>
        <v>5356</v>
      </c>
      <c r="B270" t="str">
        <f>_xlfn.XLOOKUP(C270,'table of items'!C:C,'table of items'!D:D)</f>
        <v>7E01</v>
      </c>
      <c r="C270" t="s">
        <v>1126</v>
      </c>
      <c r="D270" t="s">
        <v>2799</v>
      </c>
      <c r="E270">
        <f>COUNTIF(C:C,"="&amp;C270)</f>
        <v>1</v>
      </c>
    </row>
    <row r="271" spans="1:5">
      <c r="A271" t="str">
        <f t="shared" si="13"/>
        <v>5358</v>
      </c>
      <c r="B271" t="str">
        <f t="shared" si="14"/>
        <v>0200</v>
      </c>
      <c r="C271">
        <v>2</v>
      </c>
      <c r="D271" t="s">
        <v>2799</v>
      </c>
    </row>
    <row r="272" spans="1:5">
      <c r="A272" t="str">
        <f t="shared" si="13"/>
        <v>535A</v>
      </c>
      <c r="B272" t="str">
        <f>_xlfn.XLOOKUP(C272,'table of items'!C:C,'table of items'!D:D)</f>
        <v>8C01</v>
      </c>
      <c r="C272" t="s">
        <v>1168</v>
      </c>
      <c r="D272" t="s">
        <v>2799</v>
      </c>
      <c r="E272">
        <f>COUNTIF(C:C,"="&amp;C272)</f>
        <v>1</v>
      </c>
    </row>
    <row r="273" spans="1:5">
      <c r="A273" t="str">
        <f t="shared" si="13"/>
        <v>535C</v>
      </c>
      <c r="B273" t="str">
        <f t="shared" si="14"/>
        <v>0200</v>
      </c>
      <c r="C273">
        <v>2</v>
      </c>
      <c r="D273" t="s">
        <v>2799</v>
      </c>
    </row>
    <row r="274" spans="1:5">
      <c r="A274" t="str">
        <f t="shared" si="13"/>
        <v>535E</v>
      </c>
      <c r="B274" t="str">
        <f>_xlfn.XLOOKUP(C274,'table of items'!C:C,'table of items'!D:D)</f>
        <v>9201</v>
      </c>
      <c r="C274" t="s">
        <v>1186</v>
      </c>
      <c r="D274" t="s">
        <v>2799</v>
      </c>
      <c r="E274">
        <f>COUNTIF(C:C,"="&amp;C274)</f>
        <v>1</v>
      </c>
    </row>
    <row r="275" spans="1:5">
      <c r="A275" t="str">
        <f t="shared" si="13"/>
        <v>5360</v>
      </c>
      <c r="B275" t="str">
        <f t="shared" si="14"/>
        <v>0200</v>
      </c>
      <c r="C275">
        <v>2</v>
      </c>
      <c r="D275" t="s">
        <v>2799</v>
      </c>
    </row>
    <row r="276" spans="1:5">
      <c r="A276" t="str">
        <f t="shared" si="13"/>
        <v>5362</v>
      </c>
      <c r="B276" t="str">
        <f>_xlfn.XLOOKUP(C276,'table of items'!C:C,'table of items'!D:D)</f>
        <v>9401</v>
      </c>
      <c r="C276" t="s">
        <v>1192</v>
      </c>
      <c r="D276" t="s">
        <v>2799</v>
      </c>
      <c r="E276">
        <f>COUNTIF(C:C,"="&amp;C276)</f>
        <v>1</v>
      </c>
    </row>
    <row r="277" spans="1:5">
      <c r="A277" t="str">
        <f t="shared" si="13"/>
        <v>5364</v>
      </c>
      <c r="B277" t="str">
        <f t="shared" si="14"/>
        <v>0200</v>
      </c>
      <c r="C277">
        <v>2</v>
      </c>
      <c r="D277" t="s">
        <v>2799</v>
      </c>
    </row>
    <row r="278" spans="1:5">
      <c r="A278" t="str">
        <f t="shared" si="13"/>
        <v>5366</v>
      </c>
      <c r="B278" t="str">
        <f>_xlfn.XLOOKUP(C278,'table of items'!C:C,'table of items'!D:D)</f>
        <v>9E01</v>
      </c>
      <c r="C278" t="s">
        <v>1222</v>
      </c>
      <c r="D278" t="s">
        <v>2799</v>
      </c>
      <c r="E278">
        <f>COUNTIF(C:C,"="&amp;C278)</f>
        <v>1</v>
      </c>
    </row>
    <row r="279" spans="1:5">
      <c r="A279" t="str">
        <f t="shared" si="13"/>
        <v>5368</v>
      </c>
      <c r="B279" t="str">
        <f t="shared" si="14"/>
        <v>0200</v>
      </c>
      <c r="C279">
        <v>2</v>
      </c>
      <c r="D279" t="s">
        <v>2799</v>
      </c>
    </row>
    <row r="280" spans="1:5">
      <c r="A280" t="str">
        <f t="shared" ref="A280:A289" si="15">DEC2HEX(HEX2DEC(A279)+LEN(B279)/2,4)</f>
        <v>536A</v>
      </c>
      <c r="B280" t="str">
        <f>_xlfn.XLOOKUP(C280,'table of items'!C:C,'table of items'!D:D)</f>
        <v>6A02</v>
      </c>
      <c r="C280" t="s">
        <v>1824</v>
      </c>
      <c r="D280" t="s">
        <v>2799</v>
      </c>
      <c r="E280">
        <f>COUNTIF(C:C,"="&amp;C280)</f>
        <v>1</v>
      </c>
    </row>
    <row r="281" spans="1:5">
      <c r="A281" t="str">
        <f t="shared" si="15"/>
        <v>536C</v>
      </c>
      <c r="B281" t="str">
        <f t="shared" ref="B281" si="16">RIGHT(DEC2HEX(C281,4),2)&amp;LEFT(DEC2HEX(C281,4),2)</f>
        <v>0200</v>
      </c>
      <c r="C281">
        <v>2</v>
      </c>
      <c r="D281" t="s">
        <v>2799</v>
      </c>
    </row>
    <row r="282" spans="1:5">
      <c r="A282" t="str">
        <f t="shared" si="15"/>
        <v>536E</v>
      </c>
      <c r="B282" t="str">
        <f>_xlfn.XLOOKUP(C282,'table of items'!C:C,'table of items'!D:D)</f>
        <v>6B02</v>
      </c>
      <c r="C282" t="s">
        <v>1827</v>
      </c>
      <c r="D282" t="s">
        <v>2799</v>
      </c>
      <c r="E282">
        <f>COUNTIF(C:C,"="&amp;C282)</f>
        <v>1</v>
      </c>
    </row>
    <row r="283" spans="1:5">
      <c r="A283" t="str">
        <f t="shared" si="15"/>
        <v>5370</v>
      </c>
      <c r="B283" t="str">
        <f t="shared" ref="B283" si="17">RIGHT(DEC2HEX(C283,4),2)&amp;LEFT(DEC2HEX(C283,4),2)</f>
        <v>0200</v>
      </c>
      <c r="C283">
        <v>2</v>
      </c>
      <c r="D283" t="s">
        <v>2799</v>
      </c>
    </row>
    <row r="284" spans="1:5">
      <c r="A284" t="str">
        <f t="shared" si="15"/>
        <v>5372</v>
      </c>
      <c r="B284" t="str">
        <f>_xlfn.XLOOKUP(C284,'table of items'!C:C,'table of items'!D:D)</f>
        <v>B302</v>
      </c>
      <c r="C284" t="s">
        <v>2039</v>
      </c>
      <c r="D284" t="s">
        <v>2799</v>
      </c>
      <c r="E284">
        <f>COUNTIF(C:C,"="&amp;C284)</f>
        <v>1</v>
      </c>
    </row>
    <row r="285" spans="1:5">
      <c r="A285" t="str">
        <f t="shared" si="15"/>
        <v>5374</v>
      </c>
      <c r="B285" t="str">
        <f t="shared" ref="B285" si="18">RIGHT(DEC2HEX(C285,4),2)&amp;LEFT(DEC2HEX(C285,4),2)</f>
        <v>0200</v>
      </c>
      <c r="C285">
        <v>2</v>
      </c>
      <c r="D285" t="s">
        <v>2799</v>
      </c>
    </row>
    <row r="286" spans="1:5">
      <c r="A286" t="str">
        <f t="shared" si="15"/>
        <v>5376</v>
      </c>
      <c r="B286" t="str">
        <f>_xlfn.XLOOKUP(C286,'table of items'!C:C,'table of items'!D:D)</f>
        <v>B402</v>
      </c>
      <c r="C286" t="s">
        <v>2042</v>
      </c>
      <c r="D286" t="s">
        <v>2799</v>
      </c>
      <c r="E286">
        <f>COUNTIF(C:C,"="&amp;C286)</f>
        <v>1</v>
      </c>
    </row>
    <row r="287" spans="1:5">
      <c r="A287" t="str">
        <f t="shared" si="15"/>
        <v>5378</v>
      </c>
      <c r="B287" t="str">
        <f t="shared" ref="B287" si="19">RIGHT(DEC2HEX(C287,4),2)&amp;LEFT(DEC2HEX(C287,4),2)</f>
        <v>0200</v>
      </c>
      <c r="C287">
        <v>2</v>
      </c>
      <c r="D287" t="s">
        <v>2799</v>
      </c>
    </row>
    <row r="288" spans="1:5">
      <c r="A288" t="str">
        <f t="shared" si="15"/>
        <v>537A</v>
      </c>
      <c r="B288" t="str">
        <f>_xlfn.XLOOKUP(C288,'table of items'!C:C,'table of items'!D:D)</f>
        <v>B502</v>
      </c>
      <c r="C288" t="s">
        <v>2045</v>
      </c>
      <c r="D288" t="s">
        <v>2799</v>
      </c>
      <c r="E288">
        <f>COUNTIF(C:C,"="&amp;C288)</f>
        <v>1</v>
      </c>
    </row>
    <row r="289" spans="1:4">
      <c r="A289" t="str">
        <f t="shared" si="15"/>
        <v>537C</v>
      </c>
      <c r="B289" t="str">
        <f t="shared" ref="B289" si="20">RIGHT(DEC2HEX(C289,4),2)&amp;LEFT(DEC2HEX(C289,4),2)</f>
        <v>0200</v>
      </c>
      <c r="C289">
        <v>2</v>
      </c>
      <c r="D289" t="s">
        <v>2799</v>
      </c>
    </row>
    <row r="291" spans="1:4">
      <c r="A291" t="s">
        <v>3894</v>
      </c>
      <c r="B291" t="str">
        <f>_xlfn.XLOOKUP(C291,'table of items'!E:E,'table of items'!D:D)</f>
        <v>0E00</v>
      </c>
      <c r="C291" t="s">
        <v>2831</v>
      </c>
      <c r="D291" t="s">
        <v>3543</v>
      </c>
    </row>
    <row r="292" spans="1:4">
      <c r="A292" t="str">
        <f t="shared" ref="A292:A332" si="21">DEC2HEX(HEX2DEC(A291)+LEN(B291)/2,4)</f>
        <v>54E0</v>
      </c>
      <c r="B292" t="str">
        <f t="shared" ref="B292:B354" si="22">DEC2HEX(C292,2)&amp;"00"</f>
        <v>0300</v>
      </c>
      <c r="C292">
        <v>3</v>
      </c>
      <c r="D292" t="s">
        <v>3543</v>
      </c>
    </row>
    <row r="293" spans="1:4">
      <c r="A293" t="str">
        <f t="shared" si="21"/>
        <v>54E2</v>
      </c>
      <c r="B293" t="str">
        <f>_xlfn.XLOOKUP(C293,'table of items'!E:E,'table of items'!D:D)</f>
        <v>EE01</v>
      </c>
      <c r="C293" t="s">
        <v>3309</v>
      </c>
      <c r="D293" t="s">
        <v>3543</v>
      </c>
    </row>
    <row r="294" spans="1:4">
      <c r="A294" t="str">
        <f t="shared" si="21"/>
        <v>54E4</v>
      </c>
      <c r="B294" t="str">
        <f t="shared" si="22"/>
        <v>0200</v>
      </c>
      <c r="C294">
        <v>2</v>
      </c>
      <c r="D294" t="s">
        <v>3543</v>
      </c>
    </row>
    <row r="295" spans="1:4">
      <c r="A295" t="str">
        <f t="shared" si="21"/>
        <v>54E6</v>
      </c>
      <c r="B295" t="str">
        <f>_xlfn.XLOOKUP(C295,'table of items'!E:E,'table of items'!D:D)</f>
        <v>0F00</v>
      </c>
      <c r="C295" t="s">
        <v>2832</v>
      </c>
      <c r="D295" t="s">
        <v>3543</v>
      </c>
    </row>
    <row r="296" spans="1:4">
      <c r="A296" t="str">
        <f t="shared" si="21"/>
        <v>54E8</v>
      </c>
      <c r="B296" t="str">
        <f t="shared" si="22"/>
        <v>0300</v>
      </c>
      <c r="C296">
        <v>3</v>
      </c>
      <c r="D296" t="s">
        <v>3543</v>
      </c>
    </row>
    <row r="297" spans="1:4">
      <c r="A297" t="str">
        <f t="shared" si="21"/>
        <v>54EA</v>
      </c>
      <c r="B297" t="str">
        <f>_xlfn.XLOOKUP(C297,'table of items'!E:E,'table of items'!D:D)</f>
        <v>EF01</v>
      </c>
      <c r="C297" t="s">
        <v>3310</v>
      </c>
      <c r="D297" t="s">
        <v>3543</v>
      </c>
    </row>
    <row r="298" spans="1:4">
      <c r="A298" t="str">
        <f t="shared" si="21"/>
        <v>54EC</v>
      </c>
      <c r="B298" t="str">
        <f t="shared" si="22"/>
        <v>0300</v>
      </c>
      <c r="C298">
        <v>3</v>
      </c>
      <c r="D298" t="s">
        <v>3543</v>
      </c>
    </row>
    <row r="299" spans="1:4">
      <c r="A299" t="str">
        <f t="shared" si="21"/>
        <v>54EE</v>
      </c>
      <c r="B299" t="str">
        <f>_xlfn.XLOOKUP(C299,'table of items'!E:E,'table of items'!D:D)</f>
        <v>EC01</v>
      </c>
      <c r="C299" t="s">
        <v>3307</v>
      </c>
      <c r="D299" t="s">
        <v>3543</v>
      </c>
    </row>
    <row r="300" spans="1:4" ht="14.25" customHeight="1">
      <c r="A300" t="str">
        <f t="shared" si="21"/>
        <v>54F0</v>
      </c>
      <c r="B300" t="str">
        <f t="shared" si="22"/>
        <v>0500</v>
      </c>
      <c r="C300">
        <v>5</v>
      </c>
      <c r="D300" t="s">
        <v>3543</v>
      </c>
    </row>
    <row r="301" spans="1:4">
      <c r="A301" t="str">
        <f t="shared" si="21"/>
        <v>54F2</v>
      </c>
      <c r="B301" t="str">
        <f>_xlfn.XLOOKUP(C301,'table of items'!E:E,'table of items'!D:D)</f>
        <v>D700</v>
      </c>
      <c r="C301" t="s">
        <v>3031</v>
      </c>
      <c r="D301" t="s">
        <v>3543</v>
      </c>
    </row>
    <row r="302" spans="1:4">
      <c r="A302" t="str">
        <f t="shared" si="21"/>
        <v>54F4</v>
      </c>
      <c r="B302" t="str">
        <f t="shared" si="22"/>
        <v>0300</v>
      </c>
      <c r="C302">
        <v>3</v>
      </c>
      <c r="D302" t="s">
        <v>3543</v>
      </c>
    </row>
    <row r="303" spans="1:4">
      <c r="A303" t="str">
        <f t="shared" si="21"/>
        <v>54F6</v>
      </c>
      <c r="B303" t="str">
        <f>_xlfn.XLOOKUP(C303,'table of items'!E:E,'table of items'!D:D)</f>
        <v>1D01</v>
      </c>
      <c r="C303" t="s">
        <v>3101</v>
      </c>
      <c r="D303" t="s">
        <v>3543</v>
      </c>
    </row>
    <row r="304" spans="1:4">
      <c r="A304" t="str">
        <f t="shared" si="21"/>
        <v>54F8</v>
      </c>
      <c r="B304" t="str">
        <f t="shared" si="22"/>
        <v>0200</v>
      </c>
      <c r="C304">
        <v>2</v>
      </c>
      <c r="D304" t="s">
        <v>3543</v>
      </c>
    </row>
    <row r="305" spans="1:4">
      <c r="A305" t="str">
        <f t="shared" si="21"/>
        <v>54FA</v>
      </c>
      <c r="B305" t="str">
        <f>_xlfn.XLOOKUP(C305,'table of items'!E:E,'table of items'!D:D)</f>
        <v>1001</v>
      </c>
      <c r="C305" t="s">
        <v>3088</v>
      </c>
      <c r="D305" t="s">
        <v>3543</v>
      </c>
    </row>
    <row r="306" spans="1:4">
      <c r="A306" t="str">
        <f t="shared" si="21"/>
        <v>54FC</v>
      </c>
      <c r="B306" t="str">
        <f t="shared" si="22"/>
        <v>0200</v>
      </c>
      <c r="C306">
        <v>2</v>
      </c>
      <c r="D306" t="s">
        <v>3543</v>
      </c>
    </row>
    <row r="307" spans="1:4">
      <c r="A307" t="str">
        <f t="shared" si="21"/>
        <v>54FE</v>
      </c>
      <c r="B307" t="str">
        <f>_xlfn.XLOOKUP(C307,'table of items'!E:E,'table of items'!D:D)</f>
        <v>3402</v>
      </c>
      <c r="C307" t="s">
        <v>3379</v>
      </c>
      <c r="D307" t="s">
        <v>3543</v>
      </c>
    </row>
    <row r="308" spans="1:4">
      <c r="A308" t="str">
        <f t="shared" si="21"/>
        <v>5500</v>
      </c>
      <c r="B308" t="str">
        <f t="shared" si="22"/>
        <v>0300</v>
      </c>
      <c r="C308">
        <v>3</v>
      </c>
      <c r="D308" t="s">
        <v>3543</v>
      </c>
    </row>
    <row r="309" spans="1:4">
      <c r="A309" t="str">
        <f t="shared" si="21"/>
        <v>5502</v>
      </c>
      <c r="B309" t="str">
        <f>_xlfn.XLOOKUP(C309,'table of items'!E:E,'table of items'!D:D)</f>
        <v>E700</v>
      </c>
      <c r="C309" t="s">
        <v>3047</v>
      </c>
      <c r="D309" t="s">
        <v>3543</v>
      </c>
    </row>
    <row r="310" spans="1:4">
      <c r="A310" t="str">
        <f t="shared" si="21"/>
        <v>5504</v>
      </c>
      <c r="B310" t="str">
        <f t="shared" si="22"/>
        <v>0600</v>
      </c>
      <c r="C310">
        <v>6</v>
      </c>
      <c r="D310" t="s">
        <v>3543</v>
      </c>
    </row>
    <row r="311" spans="1:4">
      <c r="A311" t="str">
        <f t="shared" si="21"/>
        <v>5506</v>
      </c>
      <c r="B311" t="str">
        <f>_xlfn.XLOOKUP(C311,'table of items'!E:E,'table of items'!D:D)</f>
        <v>2301</v>
      </c>
      <c r="C311" t="s">
        <v>3107</v>
      </c>
      <c r="D311" t="s">
        <v>3543</v>
      </c>
    </row>
    <row r="312" spans="1:4">
      <c r="A312" t="str">
        <f t="shared" si="21"/>
        <v>5508</v>
      </c>
      <c r="B312" t="str">
        <f t="shared" si="22"/>
        <v>0400</v>
      </c>
      <c r="C312">
        <v>4</v>
      </c>
      <c r="D312" t="s">
        <v>3543</v>
      </c>
    </row>
    <row r="313" spans="1:4">
      <c r="A313" t="str">
        <f t="shared" si="21"/>
        <v>550A</v>
      </c>
      <c r="B313" t="str">
        <f>_xlfn.XLOOKUP(C313,'table of items'!E:E,'table of items'!D:D)</f>
        <v>0F01</v>
      </c>
      <c r="C313" t="s">
        <v>3087</v>
      </c>
      <c r="D313" t="s">
        <v>3543</v>
      </c>
    </row>
    <row r="314" spans="1:4">
      <c r="A314" t="str">
        <f t="shared" si="21"/>
        <v>550C</v>
      </c>
      <c r="B314" t="str">
        <f t="shared" si="22"/>
        <v>0300</v>
      </c>
      <c r="C314">
        <v>3</v>
      </c>
      <c r="D314" t="s">
        <v>3543</v>
      </c>
    </row>
    <row r="315" spans="1:4">
      <c r="A315" t="str">
        <f t="shared" si="21"/>
        <v>550E</v>
      </c>
      <c r="B315" t="str">
        <f>_xlfn.XLOOKUP(C315,'table of items'!E:E,'table of items'!D:D)</f>
        <v>1A01</v>
      </c>
      <c r="C315" t="s">
        <v>3098</v>
      </c>
      <c r="D315" t="s">
        <v>3543</v>
      </c>
    </row>
    <row r="316" spans="1:4">
      <c r="A316" t="str">
        <f t="shared" si="21"/>
        <v>5510</v>
      </c>
      <c r="B316" t="str">
        <f t="shared" si="22"/>
        <v>0300</v>
      </c>
      <c r="C316">
        <v>3</v>
      </c>
      <c r="D316" t="s">
        <v>3543</v>
      </c>
    </row>
    <row r="317" spans="1:4">
      <c r="A317" t="str">
        <f t="shared" si="21"/>
        <v>5512</v>
      </c>
      <c r="B317" t="str">
        <f>_xlfn.XLOOKUP(C317,'table of items'!E:E,'table of items'!D:D)</f>
        <v>1601</v>
      </c>
      <c r="C317" t="s">
        <v>3094</v>
      </c>
      <c r="D317" t="s">
        <v>3543</v>
      </c>
    </row>
    <row r="318" spans="1:4">
      <c r="A318" t="str">
        <f t="shared" si="21"/>
        <v>5514</v>
      </c>
      <c r="B318" t="str">
        <f t="shared" si="22"/>
        <v>0300</v>
      </c>
      <c r="C318">
        <v>3</v>
      </c>
      <c r="D318" t="s">
        <v>3543</v>
      </c>
    </row>
    <row r="319" spans="1:4">
      <c r="A319" t="str">
        <f t="shared" si="21"/>
        <v>5516</v>
      </c>
      <c r="B319" t="str">
        <f>_xlfn.XLOOKUP(C319,'table of items'!E:E,'table of items'!D:D)</f>
        <v>1401</v>
      </c>
      <c r="C319" t="s">
        <v>3092</v>
      </c>
      <c r="D319" t="s">
        <v>3543</v>
      </c>
    </row>
    <row r="320" spans="1:4">
      <c r="A320" t="str">
        <f t="shared" si="21"/>
        <v>5518</v>
      </c>
      <c r="B320" t="str">
        <f t="shared" si="22"/>
        <v>0600</v>
      </c>
      <c r="C320">
        <v>6</v>
      </c>
      <c r="D320" t="s">
        <v>3543</v>
      </c>
    </row>
    <row r="321" spans="1:4">
      <c r="A321" t="str">
        <f t="shared" si="21"/>
        <v>551A</v>
      </c>
      <c r="B321" t="str">
        <f>_xlfn.XLOOKUP(C321,'table of items'!E:E,'table of items'!D:D)</f>
        <v>4401</v>
      </c>
      <c r="C321" t="s">
        <v>3140</v>
      </c>
      <c r="D321" t="s">
        <v>3543</v>
      </c>
    </row>
    <row r="322" spans="1:4">
      <c r="A322" t="str">
        <f t="shared" si="21"/>
        <v>551C</v>
      </c>
      <c r="B322" t="str">
        <f t="shared" si="22"/>
        <v>0400</v>
      </c>
      <c r="C322">
        <v>4</v>
      </c>
      <c r="D322" t="s">
        <v>3543</v>
      </c>
    </row>
    <row r="323" spans="1:4">
      <c r="A323" t="str">
        <f t="shared" si="21"/>
        <v>551E</v>
      </c>
      <c r="B323" t="str">
        <f>_xlfn.XLOOKUP(C323,'table of items'!E:E,'table of items'!D:D)</f>
        <v>E902</v>
      </c>
      <c r="C323" t="s">
        <v>3000</v>
      </c>
      <c r="D323" t="s">
        <v>3545</v>
      </c>
    </row>
    <row r="324" spans="1:4">
      <c r="A324" t="str">
        <f t="shared" si="21"/>
        <v>5520</v>
      </c>
      <c r="B324" t="str">
        <f t="shared" si="22"/>
        <v>0500</v>
      </c>
      <c r="C324">
        <v>5</v>
      </c>
      <c r="D324" t="s">
        <v>3545</v>
      </c>
    </row>
    <row r="325" spans="1:4">
      <c r="A325" t="str">
        <f t="shared" si="21"/>
        <v>5522</v>
      </c>
      <c r="B325" t="str">
        <f>_xlfn.XLOOKUP(C325,'table of items'!E:E,'table of items'!D:D)</f>
        <v>2102</v>
      </c>
      <c r="C325" t="s">
        <v>3360</v>
      </c>
      <c r="D325" t="s">
        <v>3545</v>
      </c>
    </row>
    <row r="326" spans="1:4">
      <c r="A326" t="str">
        <f t="shared" si="21"/>
        <v>5524</v>
      </c>
      <c r="B326" t="str">
        <f t="shared" si="22"/>
        <v>0400</v>
      </c>
      <c r="C326">
        <v>4</v>
      </c>
      <c r="D326" t="s">
        <v>3545</v>
      </c>
    </row>
    <row r="327" spans="1:4">
      <c r="A327" t="str">
        <f t="shared" si="21"/>
        <v>5526</v>
      </c>
      <c r="B327" t="str">
        <f>_xlfn.XLOOKUP(C327,'table of items'!E:E,'table of items'!D:D)</f>
        <v>A702</v>
      </c>
      <c r="C327" t="s">
        <v>3494</v>
      </c>
      <c r="D327" t="s">
        <v>3545</v>
      </c>
    </row>
    <row r="328" spans="1:4">
      <c r="A328" t="str">
        <f t="shared" si="21"/>
        <v>5528</v>
      </c>
      <c r="B328" t="str">
        <f t="shared" si="22"/>
        <v>0900</v>
      </c>
      <c r="C328">
        <v>9</v>
      </c>
      <c r="D328" t="s">
        <v>3545</v>
      </c>
    </row>
    <row r="329" spans="1:4">
      <c r="A329" t="str">
        <f t="shared" si="21"/>
        <v>552A</v>
      </c>
      <c r="B329" t="str">
        <f>_xlfn.XLOOKUP(C329,'table of items'!E:E,'table of items'!D:D)</f>
        <v>4901</v>
      </c>
      <c r="C329" t="s">
        <v>3145</v>
      </c>
      <c r="D329" t="s">
        <v>3545</v>
      </c>
    </row>
    <row r="330" spans="1:4">
      <c r="A330" t="str">
        <f t="shared" si="21"/>
        <v>552C</v>
      </c>
      <c r="B330" t="str">
        <f t="shared" si="22"/>
        <v>0700</v>
      </c>
      <c r="C330">
        <v>7</v>
      </c>
      <c r="D330" t="s">
        <v>3545</v>
      </c>
    </row>
    <row r="331" spans="1:4">
      <c r="A331" t="str">
        <f t="shared" si="21"/>
        <v>552E</v>
      </c>
      <c r="B331" t="str">
        <f>_xlfn.XLOOKUP(C331,'table of items'!E:E,'table of items'!D:D)</f>
        <v>6401</v>
      </c>
      <c r="C331" t="s">
        <v>3172</v>
      </c>
      <c r="D331" t="s">
        <v>3545</v>
      </c>
    </row>
    <row r="332" spans="1:4">
      <c r="A332" t="str">
        <f t="shared" si="21"/>
        <v>5530</v>
      </c>
      <c r="B332" t="str">
        <f t="shared" si="22"/>
        <v>0300</v>
      </c>
      <c r="C332">
        <v>3</v>
      </c>
      <c r="D332" t="s">
        <v>3545</v>
      </c>
    </row>
    <row r="333" spans="1:4">
      <c r="A333" t="str">
        <f t="shared" ref="A333:A396" si="23">DEC2HEX(HEX2DEC(A332)+LEN(B332)/2,4)</f>
        <v>5532</v>
      </c>
      <c r="B333" t="str">
        <f>_xlfn.XLOOKUP(C333,'table of items'!E:E,'table of items'!D:D)</f>
        <v>6E01</v>
      </c>
      <c r="C333" t="s">
        <v>3182</v>
      </c>
      <c r="D333" t="s">
        <v>3545</v>
      </c>
    </row>
    <row r="334" spans="1:4">
      <c r="A334" t="str">
        <f t="shared" si="23"/>
        <v>5534</v>
      </c>
      <c r="B334" t="str">
        <f t="shared" si="22"/>
        <v>0300</v>
      </c>
      <c r="C334">
        <v>3</v>
      </c>
      <c r="D334" t="s">
        <v>3545</v>
      </c>
    </row>
    <row r="335" spans="1:4">
      <c r="A335" t="str">
        <f t="shared" si="23"/>
        <v>5536</v>
      </c>
      <c r="B335" t="str">
        <f>_xlfn.XLOOKUP(C335,'table of items'!E:E,'table of items'!D:D)</f>
        <v>7201</v>
      </c>
      <c r="C335" t="s">
        <v>3186</v>
      </c>
      <c r="D335" t="s">
        <v>3545</v>
      </c>
    </row>
    <row r="336" spans="1:4">
      <c r="A336" t="str">
        <f t="shared" si="23"/>
        <v>5538</v>
      </c>
      <c r="B336" t="str">
        <f t="shared" si="22"/>
        <v>0600</v>
      </c>
      <c r="C336">
        <v>6</v>
      </c>
      <c r="D336" t="s">
        <v>3545</v>
      </c>
    </row>
    <row r="337" spans="1:4">
      <c r="A337" t="str">
        <f t="shared" si="23"/>
        <v>553A</v>
      </c>
      <c r="B337" t="str">
        <f>_xlfn.XLOOKUP(C337,'table of items'!E:E,'table of items'!D:D)</f>
        <v>7601</v>
      </c>
      <c r="C337" t="s">
        <v>3190</v>
      </c>
      <c r="D337" t="s">
        <v>3545</v>
      </c>
    </row>
    <row r="338" spans="1:4">
      <c r="A338" t="str">
        <f t="shared" si="23"/>
        <v>553C</v>
      </c>
      <c r="B338" t="str">
        <f t="shared" si="22"/>
        <v>0300</v>
      </c>
      <c r="C338">
        <v>3</v>
      </c>
      <c r="D338" t="s">
        <v>3545</v>
      </c>
    </row>
    <row r="339" spans="1:4">
      <c r="A339" t="str">
        <f t="shared" si="23"/>
        <v>553E</v>
      </c>
      <c r="B339" t="str">
        <f>_xlfn.XLOOKUP(C339,'table of items'!E:E,'table of items'!D:D)</f>
        <v>8401</v>
      </c>
      <c r="C339" t="s">
        <v>3204</v>
      </c>
      <c r="D339" t="s">
        <v>3545</v>
      </c>
    </row>
    <row r="340" spans="1:4">
      <c r="A340" t="str">
        <f t="shared" si="23"/>
        <v>5540</v>
      </c>
      <c r="B340" t="str">
        <f t="shared" si="22"/>
        <v>0200</v>
      </c>
      <c r="C340">
        <v>2</v>
      </c>
      <c r="D340" t="s">
        <v>3545</v>
      </c>
    </row>
    <row r="341" spans="1:4">
      <c r="A341" t="str">
        <f t="shared" si="23"/>
        <v>5542</v>
      </c>
      <c r="B341" t="str">
        <f>_xlfn.XLOOKUP(C341,'table of items'!E:E,'table of items'!D:D)</f>
        <v>8601</v>
      </c>
      <c r="C341" t="s">
        <v>3206</v>
      </c>
      <c r="D341" t="s">
        <v>3545</v>
      </c>
    </row>
    <row r="342" spans="1:4">
      <c r="A342" t="str">
        <f t="shared" si="23"/>
        <v>5544</v>
      </c>
      <c r="B342" t="str">
        <f t="shared" si="22"/>
        <v>0300</v>
      </c>
      <c r="C342">
        <v>3</v>
      </c>
      <c r="D342" t="s">
        <v>3545</v>
      </c>
    </row>
    <row r="343" spans="1:4">
      <c r="A343" t="str">
        <f t="shared" si="23"/>
        <v>5546</v>
      </c>
      <c r="B343" t="str">
        <f>_xlfn.XLOOKUP(C343,'table of items'!E:E,'table of items'!D:D)</f>
        <v>9101</v>
      </c>
      <c r="C343" t="s">
        <v>3216</v>
      </c>
      <c r="D343" t="s">
        <v>3545</v>
      </c>
    </row>
    <row r="344" spans="1:4">
      <c r="A344" t="str">
        <f t="shared" si="23"/>
        <v>5548</v>
      </c>
      <c r="B344" t="str">
        <f t="shared" si="22"/>
        <v>0600</v>
      </c>
      <c r="C344">
        <v>6</v>
      </c>
      <c r="D344" t="s">
        <v>3545</v>
      </c>
    </row>
    <row r="345" spans="1:4">
      <c r="A345" t="str">
        <f t="shared" si="23"/>
        <v>554A</v>
      </c>
      <c r="B345" t="str">
        <f>_xlfn.XLOOKUP(C345,'table of items'!E:E,'table of items'!D:D)</f>
        <v>9501</v>
      </c>
      <c r="C345" t="s">
        <v>3220</v>
      </c>
      <c r="D345" t="s">
        <v>3545</v>
      </c>
    </row>
    <row r="346" spans="1:4">
      <c r="A346" t="str">
        <f t="shared" si="23"/>
        <v>554C</v>
      </c>
      <c r="B346" t="str">
        <f t="shared" si="22"/>
        <v>0700</v>
      </c>
      <c r="C346">
        <v>7</v>
      </c>
      <c r="D346" t="s">
        <v>3545</v>
      </c>
    </row>
    <row r="347" spans="1:4">
      <c r="A347" t="str">
        <f t="shared" si="23"/>
        <v>554E</v>
      </c>
      <c r="B347" t="str">
        <f>_xlfn.XLOOKUP(C347,'table of items'!E:E,'table of items'!D:D)</f>
        <v>9B01</v>
      </c>
      <c r="C347" t="s">
        <v>3226</v>
      </c>
      <c r="D347" t="s">
        <v>3545</v>
      </c>
    </row>
    <row r="348" spans="1:4">
      <c r="A348" t="str">
        <f t="shared" si="23"/>
        <v>5550</v>
      </c>
      <c r="B348" t="str">
        <f t="shared" si="22"/>
        <v>0700</v>
      </c>
      <c r="C348">
        <v>7</v>
      </c>
      <c r="D348" t="s">
        <v>3545</v>
      </c>
    </row>
    <row r="349" spans="1:4">
      <c r="A349" t="str">
        <f t="shared" si="23"/>
        <v>5552</v>
      </c>
      <c r="B349" t="str">
        <f>_xlfn.XLOOKUP(C349,'table of items'!E:E,'table of items'!D:D)</f>
        <v>A101</v>
      </c>
      <c r="C349" t="s">
        <v>3232</v>
      </c>
      <c r="D349" t="s">
        <v>3545</v>
      </c>
    </row>
    <row r="350" spans="1:4">
      <c r="A350" t="str">
        <f t="shared" si="23"/>
        <v>5554</v>
      </c>
      <c r="B350" t="str">
        <f t="shared" si="22"/>
        <v>0300</v>
      </c>
      <c r="C350">
        <v>3</v>
      </c>
      <c r="D350" t="s">
        <v>3545</v>
      </c>
    </row>
    <row r="351" spans="1:4">
      <c r="A351" t="str">
        <f t="shared" si="23"/>
        <v>5556</v>
      </c>
      <c r="B351" t="str">
        <f>_xlfn.XLOOKUP(C351,'table of items'!E:E,'table of items'!D:D)</f>
        <v>7F00</v>
      </c>
      <c r="C351" t="s">
        <v>2943</v>
      </c>
      <c r="D351" t="s">
        <v>3545</v>
      </c>
    </row>
    <row r="352" spans="1:4">
      <c r="A352" t="str">
        <f t="shared" si="23"/>
        <v>5558</v>
      </c>
      <c r="B352" t="str">
        <f t="shared" si="22"/>
        <v>0400</v>
      </c>
      <c r="C352">
        <v>4</v>
      </c>
      <c r="D352" t="s">
        <v>3545</v>
      </c>
    </row>
    <row r="353" spans="1:4">
      <c r="A353" t="str">
        <f t="shared" si="23"/>
        <v>555A</v>
      </c>
      <c r="B353" t="str">
        <f>_xlfn.XLOOKUP(C353,'table of items'!E:E,'table of items'!D:D)</f>
        <v>B102</v>
      </c>
      <c r="C353" t="s">
        <v>3504</v>
      </c>
      <c r="D353" t="s">
        <v>3545</v>
      </c>
    </row>
    <row r="354" spans="1:4">
      <c r="A354" t="str">
        <f t="shared" si="23"/>
        <v>555C</v>
      </c>
      <c r="B354" t="str">
        <f t="shared" si="22"/>
        <v>0300</v>
      </c>
      <c r="C354">
        <v>3</v>
      </c>
      <c r="D354" t="s">
        <v>3545</v>
      </c>
    </row>
    <row r="355" spans="1:4">
      <c r="A355" t="str">
        <f t="shared" si="23"/>
        <v>555E</v>
      </c>
      <c r="B355" t="str">
        <f>_xlfn.XLOOKUP(C355,'table of items'!E:E,'table of items'!D:D)</f>
        <v>C102</v>
      </c>
      <c r="C355" t="s">
        <v>3520</v>
      </c>
      <c r="D355" t="s">
        <v>3544</v>
      </c>
    </row>
    <row r="356" spans="1:4">
      <c r="A356" t="str">
        <f t="shared" si="23"/>
        <v>5560</v>
      </c>
      <c r="B356" t="str">
        <f t="shared" ref="B356:B418" si="24">DEC2HEX(C356,2)&amp;"00"</f>
        <v>1200</v>
      </c>
      <c r="C356">
        <v>18</v>
      </c>
      <c r="D356" t="s">
        <v>3544</v>
      </c>
    </row>
    <row r="357" spans="1:4">
      <c r="A357" t="str">
        <f t="shared" si="23"/>
        <v>5562</v>
      </c>
      <c r="B357" t="str">
        <f>_xlfn.XLOOKUP(C357,'table of items'!E:E,'table of items'!D:D)</f>
        <v>6902</v>
      </c>
      <c r="C357" t="s">
        <v>3432</v>
      </c>
      <c r="D357" t="s">
        <v>3544</v>
      </c>
    </row>
    <row r="358" spans="1:4">
      <c r="A358" t="str">
        <f t="shared" si="23"/>
        <v>5564</v>
      </c>
      <c r="B358" t="str">
        <f t="shared" si="24"/>
        <v>1200</v>
      </c>
      <c r="C358">
        <v>18</v>
      </c>
      <c r="D358" t="s">
        <v>3544</v>
      </c>
    </row>
    <row r="359" spans="1:4">
      <c r="A359" t="str">
        <f t="shared" si="23"/>
        <v>5566</v>
      </c>
      <c r="B359" t="str">
        <f>_xlfn.XLOOKUP(C359,'table of items'!E:E,'table of items'!D:D)</f>
        <v>FF01</v>
      </c>
      <c r="C359" t="s">
        <v>3326</v>
      </c>
      <c r="D359" t="s">
        <v>3544</v>
      </c>
    </row>
    <row r="360" spans="1:4">
      <c r="A360" t="str">
        <f t="shared" si="23"/>
        <v>5568</v>
      </c>
      <c r="B360" t="str">
        <f t="shared" si="24"/>
        <v>0300</v>
      </c>
      <c r="C360">
        <v>3</v>
      </c>
      <c r="D360" t="s">
        <v>3544</v>
      </c>
    </row>
    <row r="361" spans="1:4">
      <c r="A361" t="str">
        <f t="shared" si="23"/>
        <v>556A</v>
      </c>
      <c r="B361" t="str">
        <f>_xlfn.XLOOKUP(C361,'table of items'!E:E,'table of items'!D:D)</f>
        <v>3602</v>
      </c>
      <c r="C361" t="s">
        <v>3381</v>
      </c>
      <c r="D361" t="s">
        <v>3544</v>
      </c>
    </row>
    <row r="362" spans="1:4">
      <c r="A362" t="str">
        <f t="shared" si="23"/>
        <v>556C</v>
      </c>
      <c r="B362" t="str">
        <f t="shared" si="24"/>
        <v>0600</v>
      </c>
      <c r="C362">
        <v>6</v>
      </c>
      <c r="D362" t="s">
        <v>3544</v>
      </c>
    </row>
    <row r="363" spans="1:4">
      <c r="A363" t="str">
        <f t="shared" si="23"/>
        <v>556E</v>
      </c>
      <c r="B363" t="str">
        <f>_xlfn.XLOOKUP(C363,'table of items'!E:E,'table of items'!D:D)</f>
        <v>D301</v>
      </c>
      <c r="C363" t="s">
        <v>3282</v>
      </c>
      <c r="D363" t="s">
        <v>3544</v>
      </c>
    </row>
    <row r="364" spans="1:4">
      <c r="A364" t="str">
        <f t="shared" si="23"/>
        <v>5570</v>
      </c>
      <c r="B364" t="str">
        <f t="shared" si="24"/>
        <v>0900</v>
      </c>
      <c r="C364">
        <v>9</v>
      </c>
      <c r="D364" t="s">
        <v>3544</v>
      </c>
    </row>
    <row r="365" spans="1:4">
      <c r="A365" t="str">
        <f t="shared" si="23"/>
        <v>5572</v>
      </c>
      <c r="B365" t="str">
        <f>_xlfn.XLOOKUP(C365,'table of items'!E:E,'table of items'!D:D)</f>
        <v>6802</v>
      </c>
      <c r="C365" t="s">
        <v>3431</v>
      </c>
      <c r="D365" t="s">
        <v>3544</v>
      </c>
    </row>
    <row r="366" spans="1:4">
      <c r="A366" t="str">
        <f t="shared" si="23"/>
        <v>5574</v>
      </c>
      <c r="B366" t="str">
        <f t="shared" si="24"/>
        <v>0700</v>
      </c>
      <c r="C366">
        <v>7</v>
      </c>
      <c r="D366" t="s">
        <v>3544</v>
      </c>
    </row>
    <row r="367" spans="1:4">
      <c r="A367" t="str">
        <f t="shared" si="23"/>
        <v>5576</v>
      </c>
      <c r="B367" t="str">
        <f>_xlfn.XLOOKUP(C367,'table of items'!E:E,'table of items'!D:D)</f>
        <v>2502</v>
      </c>
      <c r="C367" t="s">
        <v>3364</v>
      </c>
      <c r="D367" t="s">
        <v>3544</v>
      </c>
    </row>
    <row r="368" spans="1:4">
      <c r="A368" t="str">
        <f t="shared" si="23"/>
        <v>5578</v>
      </c>
      <c r="B368" t="str">
        <f t="shared" si="24"/>
        <v>0700</v>
      </c>
      <c r="C368">
        <v>7</v>
      </c>
      <c r="D368" t="s">
        <v>3544</v>
      </c>
    </row>
    <row r="369" spans="1:4">
      <c r="A369" t="str">
        <f t="shared" si="23"/>
        <v>557A</v>
      </c>
      <c r="B369" t="str">
        <f>_xlfn.XLOOKUP(C369,'table of items'!E:E,'table of items'!D:D)</f>
        <v>9702</v>
      </c>
      <c r="C369" t="s">
        <v>3478</v>
      </c>
      <c r="D369" t="s">
        <v>3544</v>
      </c>
    </row>
    <row r="370" spans="1:4">
      <c r="A370" t="str">
        <f t="shared" si="23"/>
        <v>557C</v>
      </c>
      <c r="B370" t="str">
        <f t="shared" si="24"/>
        <v>0600</v>
      </c>
      <c r="C370">
        <v>6</v>
      </c>
      <c r="D370" t="s">
        <v>3544</v>
      </c>
    </row>
    <row r="371" spans="1:4">
      <c r="A371" t="str">
        <f t="shared" si="23"/>
        <v>557E</v>
      </c>
      <c r="B371" t="str">
        <f>_xlfn.XLOOKUP(C371,'table of items'!E:E,'table of items'!D:D)</f>
        <v>C202</v>
      </c>
      <c r="C371" t="s">
        <v>3521</v>
      </c>
      <c r="D371" t="s">
        <v>3544</v>
      </c>
    </row>
    <row r="372" spans="1:4">
      <c r="A372" t="str">
        <f t="shared" si="23"/>
        <v>5580</v>
      </c>
      <c r="B372" t="str">
        <f t="shared" si="24"/>
        <v>0700</v>
      </c>
      <c r="C372">
        <v>7</v>
      </c>
      <c r="D372" t="s">
        <v>3544</v>
      </c>
    </row>
    <row r="373" spans="1:4">
      <c r="A373" t="str">
        <f t="shared" si="23"/>
        <v>5582</v>
      </c>
      <c r="B373" t="str">
        <f>_xlfn.XLOOKUP(C373,'table of items'!E:E,'table of items'!D:D)</f>
        <v>A100</v>
      </c>
      <c r="C373" t="s">
        <v>2977</v>
      </c>
      <c r="D373" t="s">
        <v>3544</v>
      </c>
    </row>
    <row r="374" spans="1:4">
      <c r="A374" t="str">
        <f t="shared" si="23"/>
        <v>5584</v>
      </c>
      <c r="B374" t="str">
        <f t="shared" si="24"/>
        <v>0700</v>
      </c>
      <c r="C374">
        <v>7</v>
      </c>
      <c r="D374" t="s">
        <v>3544</v>
      </c>
    </row>
    <row r="375" spans="1:4">
      <c r="A375" t="str">
        <f t="shared" si="23"/>
        <v>5586</v>
      </c>
      <c r="B375" t="str">
        <f>_xlfn.XLOOKUP(C375,'table of items'!E:E,'table of items'!D:D)</f>
        <v>2600</v>
      </c>
      <c r="C375" t="s">
        <v>2855</v>
      </c>
      <c r="D375" t="s">
        <v>3544</v>
      </c>
    </row>
    <row r="376" spans="1:4">
      <c r="A376" t="str">
        <f t="shared" si="23"/>
        <v>5588</v>
      </c>
      <c r="B376" t="str">
        <f t="shared" si="24"/>
        <v>0700</v>
      </c>
      <c r="C376">
        <v>7</v>
      </c>
      <c r="D376" t="s">
        <v>3544</v>
      </c>
    </row>
    <row r="377" spans="1:4">
      <c r="A377" t="str">
        <f t="shared" si="23"/>
        <v>558A</v>
      </c>
      <c r="B377" t="str">
        <f>_xlfn.XLOOKUP(C377,'table of items'!E:E,'table of items'!D:D)</f>
        <v>4F02</v>
      </c>
      <c r="C377" t="s">
        <v>3406</v>
      </c>
      <c r="D377" t="s">
        <v>3544</v>
      </c>
    </row>
    <row r="378" spans="1:4">
      <c r="A378" t="str">
        <f t="shared" si="23"/>
        <v>558C</v>
      </c>
      <c r="B378" t="str">
        <f t="shared" si="24"/>
        <v>0700</v>
      </c>
      <c r="C378">
        <v>7</v>
      </c>
      <c r="D378" t="s">
        <v>3544</v>
      </c>
    </row>
    <row r="379" spans="1:4">
      <c r="A379" t="str">
        <f t="shared" si="23"/>
        <v>558E</v>
      </c>
      <c r="B379" t="str">
        <f>_xlfn.XLOOKUP(C379,'table of items'!E:E,'table of items'!D:D)</f>
        <v>B701</v>
      </c>
      <c r="C379" t="s">
        <v>3254</v>
      </c>
      <c r="D379" t="s">
        <v>3544</v>
      </c>
    </row>
    <row r="380" spans="1:4">
      <c r="A380" t="str">
        <f t="shared" si="23"/>
        <v>5590</v>
      </c>
      <c r="B380" t="str">
        <f t="shared" si="24"/>
        <v>0700</v>
      </c>
      <c r="C380">
        <v>7</v>
      </c>
      <c r="D380" t="s">
        <v>3544</v>
      </c>
    </row>
    <row r="381" spans="1:4">
      <c r="A381" t="str">
        <f t="shared" si="23"/>
        <v>5592</v>
      </c>
      <c r="B381" t="str">
        <f>_xlfn.XLOOKUP(C381,'table of items'!E:E,'table of items'!D:D)</f>
        <v>C702</v>
      </c>
      <c r="C381" t="s">
        <v>3526</v>
      </c>
      <c r="D381" t="s">
        <v>3544</v>
      </c>
    </row>
    <row r="382" spans="1:4">
      <c r="A382" t="str">
        <f t="shared" si="23"/>
        <v>5594</v>
      </c>
      <c r="B382" t="str">
        <f t="shared" si="24"/>
        <v>1200</v>
      </c>
      <c r="C382">
        <v>18</v>
      </c>
      <c r="D382" t="s">
        <v>3544</v>
      </c>
    </row>
    <row r="383" spans="1:4">
      <c r="A383" t="str">
        <f t="shared" si="23"/>
        <v>5596</v>
      </c>
      <c r="B383" t="str">
        <f>_xlfn.XLOOKUP(C383,'table of items'!E:E,'table of items'!D:D)</f>
        <v>FE01</v>
      </c>
      <c r="C383" t="s">
        <v>3325</v>
      </c>
      <c r="D383" t="s">
        <v>3544</v>
      </c>
    </row>
    <row r="384" spans="1:4">
      <c r="A384" t="str">
        <f t="shared" si="23"/>
        <v>5598</v>
      </c>
      <c r="B384" t="str">
        <f t="shared" si="24"/>
        <v>0300</v>
      </c>
      <c r="C384">
        <v>3</v>
      </c>
      <c r="D384" t="s">
        <v>3544</v>
      </c>
    </row>
    <row r="385" spans="1:4">
      <c r="A385" t="str">
        <f t="shared" si="23"/>
        <v>559A</v>
      </c>
      <c r="B385" t="str">
        <f>_xlfn.XLOOKUP(C385,'table of items'!E:E,'table of items'!D:D)</f>
        <v>1102</v>
      </c>
      <c r="C385" t="s">
        <v>3344</v>
      </c>
      <c r="D385" t="s">
        <v>3544</v>
      </c>
    </row>
    <row r="386" spans="1:4">
      <c r="A386" t="str">
        <f t="shared" si="23"/>
        <v>559C</v>
      </c>
      <c r="B386" t="str">
        <f t="shared" si="24"/>
        <v>0400</v>
      </c>
      <c r="C386">
        <v>4</v>
      </c>
      <c r="D386" t="s">
        <v>3544</v>
      </c>
    </row>
    <row r="387" spans="1:4">
      <c r="A387" t="str">
        <f t="shared" si="23"/>
        <v>559E</v>
      </c>
      <c r="B387" t="str">
        <f>_xlfn.XLOOKUP(C387,'table of items'!E:E,'table of items'!D:D)</f>
        <v>6402</v>
      </c>
      <c r="C387" t="s">
        <v>3427</v>
      </c>
      <c r="D387" t="s">
        <v>3544</v>
      </c>
    </row>
    <row r="388" spans="1:4">
      <c r="A388" t="str">
        <f t="shared" si="23"/>
        <v>55A0</v>
      </c>
      <c r="B388" t="str">
        <f t="shared" si="24"/>
        <v>0A00</v>
      </c>
      <c r="C388">
        <v>10</v>
      </c>
      <c r="D388" t="s">
        <v>3544</v>
      </c>
    </row>
    <row r="389" spans="1:4">
      <c r="A389" t="str">
        <f t="shared" si="23"/>
        <v>55A2</v>
      </c>
      <c r="B389" t="str">
        <f>_xlfn.XLOOKUP(C389,'table of items'!E:E,'table of items'!D:D)</f>
        <v>0801</v>
      </c>
      <c r="C389" t="s">
        <v>3080</v>
      </c>
      <c r="D389" t="s">
        <v>3546</v>
      </c>
    </row>
    <row r="390" spans="1:4">
      <c r="A390" t="str">
        <f t="shared" si="23"/>
        <v>55A4</v>
      </c>
      <c r="B390" t="str">
        <f t="shared" si="24"/>
        <v>0600</v>
      </c>
      <c r="C390">
        <v>6</v>
      </c>
      <c r="D390" t="s">
        <v>3546</v>
      </c>
    </row>
    <row r="391" spans="1:4">
      <c r="A391" t="str">
        <f t="shared" si="23"/>
        <v>55A6</v>
      </c>
      <c r="B391" t="str">
        <f>_xlfn.XLOOKUP(C391,'table of items'!E:E,'table of items'!D:D)</f>
        <v>B901</v>
      </c>
      <c r="C391" t="s">
        <v>3256</v>
      </c>
      <c r="D391" t="s">
        <v>3546</v>
      </c>
    </row>
    <row r="392" spans="1:4">
      <c r="A392" t="str">
        <f t="shared" si="23"/>
        <v>55A8</v>
      </c>
      <c r="B392" t="str">
        <f t="shared" si="24"/>
        <v>0500</v>
      </c>
      <c r="C392">
        <v>5</v>
      </c>
      <c r="D392" t="s">
        <v>3546</v>
      </c>
    </row>
    <row r="393" spans="1:4">
      <c r="A393" t="str">
        <f t="shared" si="23"/>
        <v>55AA</v>
      </c>
      <c r="B393" t="str">
        <f>_xlfn.XLOOKUP(C393,'table of items'!E:E,'table of items'!D:D)</f>
        <v>AD02</v>
      </c>
      <c r="C393" t="s">
        <v>3500</v>
      </c>
      <c r="D393" t="s">
        <v>3546</v>
      </c>
    </row>
    <row r="394" spans="1:4">
      <c r="A394" t="str">
        <f t="shared" si="23"/>
        <v>55AC</v>
      </c>
      <c r="B394" t="str">
        <f t="shared" si="24"/>
        <v>0300</v>
      </c>
      <c r="C394">
        <v>3</v>
      </c>
      <c r="D394" t="s">
        <v>3546</v>
      </c>
    </row>
    <row r="395" spans="1:4">
      <c r="A395" t="str">
        <f t="shared" si="23"/>
        <v>55AE</v>
      </c>
      <c r="B395" t="str">
        <f>_xlfn.XLOOKUP(C395,'table of items'!E:E,'table of items'!D:D)</f>
        <v>9900</v>
      </c>
      <c r="C395" t="s">
        <v>2969</v>
      </c>
      <c r="D395" t="s">
        <v>3546</v>
      </c>
    </row>
    <row r="396" spans="1:4">
      <c r="A396" t="str">
        <f t="shared" si="23"/>
        <v>55B0</v>
      </c>
      <c r="B396" t="str">
        <f t="shared" si="24"/>
        <v>1000</v>
      </c>
      <c r="C396">
        <v>16</v>
      </c>
      <c r="D396" t="s">
        <v>3546</v>
      </c>
    </row>
    <row r="397" spans="1:4">
      <c r="A397" t="str">
        <f t="shared" ref="A397:A424" si="25">DEC2HEX(HEX2DEC(A396)+LEN(B396)/2,4)</f>
        <v>55B2</v>
      </c>
      <c r="B397" t="str">
        <f>_xlfn.XLOOKUP(C397,'table of items'!E:E,'table of items'!D:D)</f>
        <v>7800</v>
      </c>
      <c r="C397" t="s">
        <v>2936</v>
      </c>
      <c r="D397" t="s">
        <v>3546</v>
      </c>
    </row>
    <row r="398" spans="1:4">
      <c r="A398" t="str">
        <f t="shared" si="25"/>
        <v>55B4</v>
      </c>
      <c r="B398" t="str">
        <f t="shared" si="24"/>
        <v>1000</v>
      </c>
      <c r="C398">
        <v>16</v>
      </c>
      <c r="D398" t="s">
        <v>3546</v>
      </c>
    </row>
    <row r="399" spans="1:4">
      <c r="A399" t="str">
        <f t="shared" si="25"/>
        <v>55B6</v>
      </c>
      <c r="B399" t="str">
        <f>_xlfn.XLOOKUP(C399,'table of items'!E:E,'table of items'!D:D)</f>
        <v>FA00</v>
      </c>
      <c r="C399" t="s">
        <v>3066</v>
      </c>
      <c r="D399" t="s">
        <v>3546</v>
      </c>
    </row>
    <row r="400" spans="1:4">
      <c r="A400" t="str">
        <f t="shared" si="25"/>
        <v>55B8</v>
      </c>
      <c r="B400" t="str">
        <f t="shared" si="24"/>
        <v>0400</v>
      </c>
      <c r="C400">
        <v>4</v>
      </c>
      <c r="D400" t="s">
        <v>3546</v>
      </c>
    </row>
    <row r="401" spans="1:4">
      <c r="A401" t="str">
        <f t="shared" si="25"/>
        <v>55BA</v>
      </c>
      <c r="B401" t="str">
        <f>_xlfn.XLOOKUP(C401,'table of items'!E:E,'table of items'!D:D)</f>
        <v>4300</v>
      </c>
      <c r="C401" t="s">
        <v>2884</v>
      </c>
      <c r="D401" t="s">
        <v>3546</v>
      </c>
    </row>
    <row r="402" spans="1:4">
      <c r="A402" t="str">
        <f t="shared" si="25"/>
        <v>55BC</v>
      </c>
      <c r="B402" t="str">
        <f t="shared" si="24"/>
        <v>0300</v>
      </c>
      <c r="C402">
        <v>3</v>
      </c>
      <c r="D402" t="s">
        <v>3546</v>
      </c>
    </row>
    <row r="403" spans="1:4">
      <c r="A403" t="str">
        <f t="shared" si="25"/>
        <v>55BE</v>
      </c>
      <c r="B403" t="str">
        <f>_xlfn.XLOOKUP(C403,'table of items'!E:E,'table of items'!D:D)</f>
        <v>3900</v>
      </c>
      <c r="C403" t="s">
        <v>2874</v>
      </c>
      <c r="D403" t="s">
        <v>3546</v>
      </c>
    </row>
    <row r="404" spans="1:4">
      <c r="A404" t="str">
        <f t="shared" si="25"/>
        <v>55C0</v>
      </c>
      <c r="B404" t="str">
        <f t="shared" si="24"/>
        <v>0500</v>
      </c>
      <c r="C404">
        <v>5</v>
      </c>
      <c r="D404" t="s">
        <v>3546</v>
      </c>
    </row>
    <row r="405" spans="1:4">
      <c r="A405" t="str">
        <f t="shared" si="25"/>
        <v>55C2</v>
      </c>
      <c r="B405" t="str">
        <f>_xlfn.XLOOKUP(C405,'table of items'!E:E,'table of items'!D:D)</f>
        <v>4600</v>
      </c>
      <c r="C405" t="s">
        <v>2887</v>
      </c>
      <c r="D405" t="s">
        <v>3546</v>
      </c>
    </row>
    <row r="406" spans="1:4">
      <c r="A406" t="str">
        <f t="shared" si="25"/>
        <v>55C4</v>
      </c>
      <c r="B406" t="str">
        <f t="shared" si="24"/>
        <v>0500</v>
      </c>
      <c r="C406">
        <v>5</v>
      </c>
      <c r="D406" t="s">
        <v>3546</v>
      </c>
    </row>
    <row r="407" spans="1:4">
      <c r="A407" t="str">
        <f t="shared" si="25"/>
        <v>55C6</v>
      </c>
      <c r="B407" t="str">
        <f>_xlfn.XLOOKUP(C407,'table of items'!E:E,'table of items'!D:D)</f>
        <v>9400</v>
      </c>
      <c r="C407" t="s">
        <v>2964</v>
      </c>
      <c r="D407" t="s">
        <v>3546</v>
      </c>
    </row>
    <row r="408" spans="1:4">
      <c r="A408" t="str">
        <f t="shared" si="25"/>
        <v>55C8</v>
      </c>
      <c r="B408" t="str">
        <f t="shared" si="24"/>
        <v>0400</v>
      </c>
      <c r="C408">
        <v>4</v>
      </c>
      <c r="D408" t="s">
        <v>3546</v>
      </c>
    </row>
    <row r="409" spans="1:4">
      <c r="A409" t="str">
        <f t="shared" si="25"/>
        <v>55CA</v>
      </c>
      <c r="B409" t="str">
        <f>_xlfn.XLOOKUP(C409,'table of items'!E:E,'table of items'!D:D)</f>
        <v>F900</v>
      </c>
      <c r="C409" t="s">
        <v>3065</v>
      </c>
      <c r="D409" t="s">
        <v>3546</v>
      </c>
    </row>
    <row r="410" spans="1:4">
      <c r="A410" t="str">
        <f t="shared" si="25"/>
        <v>55CC</v>
      </c>
      <c r="B410" t="str">
        <f t="shared" si="24"/>
        <v>0200</v>
      </c>
      <c r="C410">
        <v>2</v>
      </c>
      <c r="D410" t="s">
        <v>3546</v>
      </c>
    </row>
    <row r="411" spans="1:4">
      <c r="A411" t="str">
        <f t="shared" si="25"/>
        <v>55CE</v>
      </c>
      <c r="B411" t="str">
        <f>_xlfn.XLOOKUP(C411,'table of items'!E:E,'table of items'!D:D)</f>
        <v>F901</v>
      </c>
      <c r="C411" t="s">
        <v>3320</v>
      </c>
      <c r="D411" t="s">
        <v>3546</v>
      </c>
    </row>
    <row r="412" spans="1:4">
      <c r="A412" t="str">
        <f t="shared" si="25"/>
        <v>55D0</v>
      </c>
      <c r="B412" t="str">
        <f t="shared" si="24"/>
        <v>0300</v>
      </c>
      <c r="C412">
        <v>3</v>
      </c>
      <c r="D412" t="s">
        <v>3546</v>
      </c>
    </row>
    <row r="413" spans="1:4">
      <c r="A413" t="str">
        <f t="shared" si="25"/>
        <v>55D2</v>
      </c>
      <c r="B413" t="str">
        <f>_xlfn.XLOOKUP(C413,'table of items'!E:E,'table of items'!D:D)</f>
        <v>1B00</v>
      </c>
      <c r="C413" t="s">
        <v>2844</v>
      </c>
      <c r="D413" t="s">
        <v>3546</v>
      </c>
    </row>
    <row r="414" spans="1:4">
      <c r="A414" t="str">
        <f t="shared" si="25"/>
        <v>55D4</v>
      </c>
      <c r="B414" t="str">
        <f t="shared" si="24"/>
        <v>0400</v>
      </c>
      <c r="C414">
        <v>4</v>
      </c>
      <c r="D414" t="s">
        <v>3546</v>
      </c>
    </row>
    <row r="415" spans="1:4">
      <c r="A415" t="str">
        <f t="shared" si="25"/>
        <v>55D6</v>
      </c>
      <c r="B415" t="str">
        <f>_xlfn.XLOOKUP(C415,'table of items'!E:E,'table of items'!D:D)</f>
        <v>4A00</v>
      </c>
      <c r="C415" t="s">
        <v>2891</v>
      </c>
      <c r="D415" t="s">
        <v>3546</v>
      </c>
    </row>
    <row r="416" spans="1:4">
      <c r="A416" t="str">
        <f t="shared" si="25"/>
        <v>55D8</v>
      </c>
      <c r="B416" t="str">
        <f t="shared" si="24"/>
        <v>0300</v>
      </c>
      <c r="C416">
        <v>3</v>
      </c>
      <c r="D416" t="s">
        <v>3546</v>
      </c>
    </row>
    <row r="417" spans="1:5">
      <c r="A417" t="str">
        <f t="shared" si="25"/>
        <v>55DA</v>
      </c>
      <c r="B417" t="str">
        <f>_xlfn.XLOOKUP(C417,'table of items'!E:E,'table of items'!D:D)</f>
        <v>B001</v>
      </c>
      <c r="C417" t="s">
        <v>3247</v>
      </c>
      <c r="D417" t="s">
        <v>3546</v>
      </c>
    </row>
    <row r="418" spans="1:5">
      <c r="A418" t="str">
        <f t="shared" si="25"/>
        <v>55DC</v>
      </c>
      <c r="B418" t="str">
        <f t="shared" si="24"/>
        <v>0300</v>
      </c>
      <c r="C418">
        <v>3</v>
      </c>
      <c r="D418" t="s">
        <v>3546</v>
      </c>
    </row>
    <row r="419" spans="1:5">
      <c r="A419" t="str">
        <f t="shared" si="25"/>
        <v>55DE</v>
      </c>
      <c r="B419" t="str">
        <f>_xlfn.XLOOKUP(C419,'table of items'!E:E,'table of items'!D:D)</f>
        <v>AF01</v>
      </c>
      <c r="C419" t="s">
        <v>3246</v>
      </c>
      <c r="D419" t="s">
        <v>3546</v>
      </c>
    </row>
    <row r="420" spans="1:5">
      <c r="A420" t="str">
        <f t="shared" si="25"/>
        <v>55E0</v>
      </c>
      <c r="B420" t="str">
        <f t="shared" ref="B420:B424" si="26">DEC2HEX(C420,2)&amp;"00"</f>
        <v>0400</v>
      </c>
      <c r="C420">
        <v>4</v>
      </c>
      <c r="D420" t="s">
        <v>3546</v>
      </c>
    </row>
    <row r="421" spans="1:5">
      <c r="A421" t="str">
        <f t="shared" si="25"/>
        <v>55E2</v>
      </c>
      <c r="B421" t="str">
        <f>_xlfn.XLOOKUP(C421,'table of items'!E:E,'table of items'!D:D)</f>
        <v>BF00</v>
      </c>
      <c r="C421" t="s">
        <v>3007</v>
      </c>
      <c r="D421" t="s">
        <v>3546</v>
      </c>
    </row>
    <row r="422" spans="1:5">
      <c r="A422" t="str">
        <f t="shared" si="25"/>
        <v>55E4</v>
      </c>
      <c r="B422" t="str">
        <f t="shared" si="26"/>
        <v>0300</v>
      </c>
      <c r="C422">
        <v>3</v>
      </c>
      <c r="D422" t="s">
        <v>3546</v>
      </c>
    </row>
    <row r="423" spans="1:5">
      <c r="A423" t="str">
        <f t="shared" si="25"/>
        <v>55E6</v>
      </c>
      <c r="B423" t="str">
        <f>_xlfn.XLOOKUP(C423,'table of items'!E:E,'table of items'!D:D)</f>
        <v>BE01</v>
      </c>
      <c r="C423" t="s">
        <v>3261</v>
      </c>
      <c r="D423" t="s">
        <v>3546</v>
      </c>
    </row>
    <row r="424" spans="1:5">
      <c r="A424" t="str">
        <f t="shared" si="25"/>
        <v>55E8</v>
      </c>
      <c r="B424" t="str">
        <f t="shared" si="26"/>
        <v>0300</v>
      </c>
      <c r="C424">
        <v>3</v>
      </c>
      <c r="D424" t="s">
        <v>3546</v>
      </c>
    </row>
    <row r="426" spans="1:5">
      <c r="A426" t="s">
        <v>3830</v>
      </c>
      <c r="B426" t="str">
        <f>_xlfn.XLOOKUP(C426,'table of items'!C:C,'table of items'!D:D)</f>
        <v>D600</v>
      </c>
      <c r="C426" t="s">
        <v>628</v>
      </c>
      <c r="D426" t="s">
        <v>2776</v>
      </c>
      <c r="E426">
        <f>COUNTIF(C:C,"="&amp;C426)</f>
        <v>1</v>
      </c>
    </row>
    <row r="427" spans="1:5">
      <c r="A427" t="str">
        <f t="shared" ref="A427:A458" si="27">DEC2HEX(HEX2DEC(A426)+LEN(B426)/2,4)</f>
        <v>9AFA</v>
      </c>
      <c r="B427" t="str">
        <f>_xlfn.XLOOKUP(C427,'table of items'!C:C,'table of items'!D:D)</f>
        <v>DB00</v>
      </c>
      <c r="C427" t="s">
        <v>643</v>
      </c>
      <c r="D427" t="s">
        <v>2776</v>
      </c>
      <c r="E427">
        <f>COUNTIF(C:C,"="&amp;C427)</f>
        <v>1</v>
      </c>
    </row>
    <row r="428" spans="1:5">
      <c r="A428" t="str">
        <f t="shared" si="27"/>
        <v>9AFC</v>
      </c>
      <c r="B428" t="str">
        <f>_xlfn.XLOOKUP(C428,'table of items'!C:C,'table of items'!D:D)</f>
        <v>0F01</v>
      </c>
      <c r="C428" t="s">
        <v>795</v>
      </c>
      <c r="D428" t="s">
        <v>2776</v>
      </c>
      <c r="E428">
        <f>COUNTIF(C:C,"="&amp;C428)</f>
        <v>1</v>
      </c>
    </row>
    <row r="429" spans="1:5">
      <c r="A429" t="str">
        <f t="shared" si="27"/>
        <v>9AFE</v>
      </c>
      <c r="B429" t="str">
        <f>_xlfn.XLOOKUP(C429,'table of items'!C:C,'table of items'!D:D)</f>
        <v>9500</v>
      </c>
      <c r="C429" t="s">
        <v>433</v>
      </c>
      <c r="D429" t="s">
        <v>2776</v>
      </c>
      <c r="E429">
        <f>COUNTIF(C:C,"="&amp;C429)</f>
        <v>1</v>
      </c>
    </row>
    <row r="430" spans="1:5">
      <c r="A430" t="str">
        <f t="shared" si="27"/>
        <v>9B00</v>
      </c>
      <c r="B430" t="str">
        <f>_xlfn.XLOOKUP(C430,'table of items'!C:C,'table of items'!D:D)</f>
        <v>9600</v>
      </c>
      <c r="C430" t="s">
        <v>436</v>
      </c>
      <c r="D430" t="s">
        <v>2776</v>
      </c>
      <c r="E430">
        <f>COUNTIF(C:C,"="&amp;C430)</f>
        <v>1</v>
      </c>
    </row>
    <row r="431" spans="1:5">
      <c r="A431" t="str">
        <f t="shared" si="27"/>
        <v>9B02</v>
      </c>
      <c r="B431" t="str">
        <f>_xlfn.XLOOKUP(C431,'table of items'!C:C,'table of items'!D:D)</f>
        <v>9700</v>
      </c>
      <c r="C431" t="s">
        <v>439</v>
      </c>
      <c r="D431" t="s">
        <v>2776</v>
      </c>
      <c r="E431">
        <f>COUNTIF(C:C,"="&amp;C431)</f>
        <v>1</v>
      </c>
    </row>
    <row r="432" spans="1:5">
      <c r="A432" t="str">
        <f t="shared" si="27"/>
        <v>9B04</v>
      </c>
      <c r="B432" t="str">
        <f>_xlfn.XLOOKUP(C432,'table of items'!C:C,'table of items'!D:D)</f>
        <v>9800</v>
      </c>
      <c r="C432" t="s">
        <v>442</v>
      </c>
      <c r="D432" t="s">
        <v>2776</v>
      </c>
      <c r="E432">
        <f>COUNTIF(C:C,"="&amp;C432)</f>
        <v>1</v>
      </c>
    </row>
    <row r="433" spans="1:5">
      <c r="A433" t="str">
        <f t="shared" si="27"/>
        <v>9B06</v>
      </c>
      <c r="B433" t="str">
        <f>_xlfn.XLOOKUP(C433,'table of items'!C:C,'table of items'!D:D)</f>
        <v>9900</v>
      </c>
      <c r="C433" t="s">
        <v>445</v>
      </c>
      <c r="D433" t="s">
        <v>2776</v>
      </c>
      <c r="E433">
        <f>COUNTIF(C:C,"="&amp;C433)</f>
        <v>1</v>
      </c>
    </row>
    <row r="434" spans="1:5">
      <c r="A434" t="str">
        <f t="shared" si="27"/>
        <v>9B08</v>
      </c>
      <c r="B434" t="str">
        <f>_xlfn.XLOOKUP(C434,'table of items'!C:C,'table of items'!D:D)</f>
        <v>9A00</v>
      </c>
      <c r="C434" t="s">
        <v>448</v>
      </c>
      <c r="D434" t="s">
        <v>2776</v>
      </c>
      <c r="E434">
        <f>COUNTIF(C:C,"="&amp;C434)</f>
        <v>1</v>
      </c>
    </row>
    <row r="435" spans="1:5">
      <c r="A435" t="str">
        <f t="shared" si="27"/>
        <v>9B0A</v>
      </c>
      <c r="B435" t="str">
        <f>_xlfn.XLOOKUP(C435,'table of items'!C:C,'table of items'!D:D)</f>
        <v>9B00</v>
      </c>
      <c r="C435" t="s">
        <v>451</v>
      </c>
      <c r="D435" t="s">
        <v>2776</v>
      </c>
      <c r="E435">
        <f>COUNTIF(C:C,"="&amp;C435)</f>
        <v>1</v>
      </c>
    </row>
    <row r="436" spans="1:5">
      <c r="A436" t="str">
        <f t="shared" si="27"/>
        <v>9B0C</v>
      </c>
      <c r="B436" t="str">
        <f>_xlfn.XLOOKUP(C436,'table of items'!C:C,'table of items'!D:D)</f>
        <v>9C00</v>
      </c>
      <c r="C436" t="s">
        <v>454</v>
      </c>
      <c r="D436" t="s">
        <v>2776</v>
      </c>
      <c r="E436">
        <f>COUNTIF(C:C,"="&amp;C436)</f>
        <v>1</v>
      </c>
    </row>
    <row r="437" spans="1:5">
      <c r="A437" t="str">
        <f t="shared" si="27"/>
        <v>9B0E</v>
      </c>
      <c r="B437" t="str">
        <f>_xlfn.XLOOKUP(C437,'table of items'!C:C,'table of items'!D:D)</f>
        <v>9D00</v>
      </c>
      <c r="C437" t="s">
        <v>457</v>
      </c>
      <c r="D437" t="s">
        <v>2776</v>
      </c>
      <c r="E437">
        <f>COUNTIF(C:C,"="&amp;C437)</f>
        <v>1</v>
      </c>
    </row>
    <row r="438" spans="1:5">
      <c r="A438" t="str">
        <f t="shared" si="27"/>
        <v>9B10</v>
      </c>
      <c r="B438" t="str">
        <f>_xlfn.XLOOKUP(C438,'table of items'!C:C,'table of items'!D:D)</f>
        <v>9E00</v>
      </c>
      <c r="C438" t="s">
        <v>460</v>
      </c>
      <c r="D438" t="s">
        <v>2776</v>
      </c>
      <c r="E438">
        <f>COUNTIF(C:C,"="&amp;C438)</f>
        <v>1</v>
      </c>
    </row>
    <row r="439" spans="1:5">
      <c r="A439" t="str">
        <f t="shared" si="27"/>
        <v>9B12</v>
      </c>
      <c r="B439" t="str">
        <f>_xlfn.XLOOKUP(C439,'table of items'!C:C,'table of items'!D:D)</f>
        <v>9F00</v>
      </c>
      <c r="C439" t="s">
        <v>463</v>
      </c>
      <c r="D439" t="s">
        <v>2776</v>
      </c>
      <c r="E439">
        <f>COUNTIF(C:C,"="&amp;C439)</f>
        <v>1</v>
      </c>
    </row>
    <row r="440" spans="1:5">
      <c r="A440" t="str">
        <f t="shared" si="27"/>
        <v>9B14</v>
      </c>
      <c r="B440" t="str">
        <f>_xlfn.XLOOKUP(C440,'table of items'!C:C,'table of items'!D:D)</f>
        <v>A000</v>
      </c>
      <c r="C440" t="s">
        <v>466</v>
      </c>
      <c r="D440" t="s">
        <v>2776</v>
      </c>
      <c r="E440">
        <f>COUNTIF(C:C,"="&amp;C440)</f>
        <v>1</v>
      </c>
    </row>
    <row r="441" spans="1:5">
      <c r="A441" t="str">
        <f t="shared" si="27"/>
        <v>9B16</v>
      </c>
      <c r="B441" t="str">
        <f>_xlfn.XLOOKUP(C441,'table of items'!C:C,'table of items'!D:D)</f>
        <v>A100</v>
      </c>
      <c r="C441" t="s">
        <v>469</v>
      </c>
      <c r="D441" t="s">
        <v>2776</v>
      </c>
      <c r="E441">
        <f>COUNTIF(C:C,"="&amp;C441)</f>
        <v>1</v>
      </c>
    </row>
    <row r="442" spans="1:5">
      <c r="A442" t="str">
        <f t="shared" si="27"/>
        <v>9B18</v>
      </c>
      <c r="B442" t="str">
        <f>_xlfn.XLOOKUP(C442,'table of items'!C:C,'table of items'!D:D)</f>
        <v>A200</v>
      </c>
      <c r="C442" t="s">
        <v>472</v>
      </c>
      <c r="D442" t="s">
        <v>2776</v>
      </c>
      <c r="E442">
        <f>COUNTIF(C:C,"="&amp;C442)</f>
        <v>1</v>
      </c>
    </row>
    <row r="443" spans="1:5">
      <c r="A443" t="str">
        <f t="shared" si="27"/>
        <v>9B1A</v>
      </c>
      <c r="B443" t="str">
        <f>_xlfn.XLOOKUP(C443,'table of items'!C:C,'table of items'!D:D)</f>
        <v>A300</v>
      </c>
      <c r="C443" t="s">
        <v>475</v>
      </c>
      <c r="D443" t="s">
        <v>2776</v>
      </c>
      <c r="E443">
        <f>COUNTIF(C:C,"="&amp;C443)</f>
        <v>1</v>
      </c>
    </row>
    <row r="444" spans="1:5">
      <c r="A444" t="str">
        <f t="shared" si="27"/>
        <v>9B1C</v>
      </c>
      <c r="B444" t="str">
        <f>_xlfn.XLOOKUP(C444,'table of items'!C:C,'table of items'!D:D)</f>
        <v>A400</v>
      </c>
      <c r="C444" t="s">
        <v>478</v>
      </c>
      <c r="D444" t="s">
        <v>2776</v>
      </c>
      <c r="E444">
        <f>COUNTIF(C:C,"="&amp;C444)</f>
        <v>1</v>
      </c>
    </row>
    <row r="445" spans="1:5">
      <c r="A445" t="str">
        <f t="shared" si="27"/>
        <v>9B1E</v>
      </c>
      <c r="B445" t="str">
        <f>_xlfn.XLOOKUP(C445,'table of items'!C:C,'table of items'!D:D)</f>
        <v>A500</v>
      </c>
      <c r="C445" t="s">
        <v>481</v>
      </c>
      <c r="D445" t="s">
        <v>2776</v>
      </c>
      <c r="E445">
        <f>COUNTIF(C:C,"="&amp;C445)</f>
        <v>1</v>
      </c>
    </row>
    <row r="446" spans="1:5">
      <c r="A446" t="str">
        <f t="shared" si="27"/>
        <v>9B20</v>
      </c>
      <c r="B446" t="str">
        <f>_xlfn.XLOOKUP(C446,'table of items'!C:C,'table of items'!D:D)</f>
        <v>A600</v>
      </c>
      <c r="C446" t="s">
        <v>484</v>
      </c>
      <c r="D446" t="s">
        <v>2776</v>
      </c>
      <c r="E446">
        <f>COUNTIF(C:C,"="&amp;C446)</f>
        <v>1</v>
      </c>
    </row>
    <row r="447" spans="1:5">
      <c r="A447" t="str">
        <f t="shared" si="27"/>
        <v>9B22</v>
      </c>
      <c r="B447" t="str">
        <f>_xlfn.XLOOKUP(C447,'table of items'!C:C,'table of items'!D:D)</f>
        <v>A700</v>
      </c>
      <c r="C447" t="s">
        <v>487</v>
      </c>
      <c r="D447" t="s">
        <v>2776</v>
      </c>
      <c r="E447">
        <f>COUNTIF(C:C,"="&amp;C447)</f>
        <v>1</v>
      </c>
    </row>
    <row r="448" spans="1:5">
      <c r="A448" t="str">
        <f t="shared" si="27"/>
        <v>9B24</v>
      </c>
      <c r="B448" t="str">
        <f>_xlfn.XLOOKUP(C448,'table of items'!C:C,'table of items'!D:D)</f>
        <v>A800</v>
      </c>
      <c r="C448" t="s">
        <v>490</v>
      </c>
      <c r="D448" t="s">
        <v>2776</v>
      </c>
      <c r="E448">
        <f>COUNTIF(C:C,"="&amp;C448)</f>
        <v>1</v>
      </c>
    </row>
    <row r="449" spans="1:5">
      <c r="A449" t="str">
        <f t="shared" si="27"/>
        <v>9B26</v>
      </c>
      <c r="B449" t="str">
        <f>_xlfn.XLOOKUP(C449,'table of items'!C:C,'table of items'!D:D)</f>
        <v>A900</v>
      </c>
      <c r="C449" t="s">
        <v>493</v>
      </c>
      <c r="D449" t="s">
        <v>2776</v>
      </c>
      <c r="E449">
        <f>COUNTIF(C:C,"="&amp;C449)</f>
        <v>1</v>
      </c>
    </row>
    <row r="450" spans="1:5">
      <c r="A450" t="str">
        <f t="shared" si="27"/>
        <v>9B28</v>
      </c>
      <c r="B450" t="str">
        <f>_xlfn.XLOOKUP(C450,'table of items'!C:C,'table of items'!D:D)</f>
        <v>AA00</v>
      </c>
      <c r="C450" t="s">
        <v>496</v>
      </c>
      <c r="D450" t="s">
        <v>2776</v>
      </c>
      <c r="E450">
        <f>COUNTIF(C:C,"="&amp;C450)</f>
        <v>1</v>
      </c>
    </row>
    <row r="451" spans="1:5">
      <c r="A451" t="str">
        <f t="shared" si="27"/>
        <v>9B2A</v>
      </c>
      <c r="B451" t="str">
        <f>_xlfn.XLOOKUP(C451,'table of items'!C:C,'table of items'!D:D)</f>
        <v>AB00</v>
      </c>
      <c r="C451" t="s">
        <v>499</v>
      </c>
      <c r="D451" t="s">
        <v>2776</v>
      </c>
      <c r="E451">
        <f>COUNTIF(C:C,"="&amp;C451)</f>
        <v>1</v>
      </c>
    </row>
    <row r="452" spans="1:5">
      <c r="A452" t="str">
        <f t="shared" si="27"/>
        <v>9B2C</v>
      </c>
      <c r="B452" t="str">
        <f>_xlfn.XLOOKUP(C452,'table of items'!C:C,'table of items'!D:D)</f>
        <v>AC00</v>
      </c>
      <c r="C452" t="s">
        <v>502</v>
      </c>
      <c r="D452" t="s">
        <v>2776</v>
      </c>
      <c r="E452">
        <f>COUNTIF(C:C,"="&amp;C452)</f>
        <v>1</v>
      </c>
    </row>
    <row r="453" spans="1:5">
      <c r="A453" t="str">
        <f t="shared" si="27"/>
        <v>9B2E</v>
      </c>
      <c r="B453" t="str">
        <f>_xlfn.XLOOKUP(C453,'table of items'!C:C,'table of items'!D:D)</f>
        <v>AD00</v>
      </c>
      <c r="C453" t="s">
        <v>505</v>
      </c>
      <c r="D453" t="s">
        <v>2776</v>
      </c>
      <c r="E453">
        <f>COUNTIF(C:C,"="&amp;C453)</f>
        <v>1</v>
      </c>
    </row>
    <row r="454" spans="1:5">
      <c r="A454" t="str">
        <f t="shared" si="27"/>
        <v>9B30</v>
      </c>
      <c r="B454" t="str">
        <f>_xlfn.XLOOKUP(C454,'table of items'!C:C,'table of items'!D:D)</f>
        <v>AE00</v>
      </c>
      <c r="C454" t="s">
        <v>508</v>
      </c>
      <c r="D454" t="s">
        <v>2776</v>
      </c>
      <c r="E454">
        <f>COUNTIF(C:C,"="&amp;C454)</f>
        <v>1</v>
      </c>
    </row>
    <row r="455" spans="1:5">
      <c r="A455" t="str">
        <f t="shared" si="27"/>
        <v>9B32</v>
      </c>
      <c r="B455" t="str">
        <f>_xlfn.XLOOKUP(C455,'table of items'!C:C,'table of items'!D:D)</f>
        <v>AF00</v>
      </c>
      <c r="C455" t="s">
        <v>511</v>
      </c>
      <c r="D455" t="s">
        <v>2776</v>
      </c>
      <c r="E455">
        <f>COUNTIF(C:C,"="&amp;C455)</f>
        <v>1</v>
      </c>
    </row>
    <row r="456" spans="1:5">
      <c r="A456" t="str">
        <f t="shared" si="27"/>
        <v>9B34</v>
      </c>
      <c r="B456" t="str">
        <f>_xlfn.XLOOKUP(C456,'table of items'!C:C,'table of items'!D:D)</f>
        <v>B000</v>
      </c>
      <c r="C456" t="s">
        <v>514</v>
      </c>
      <c r="D456" t="s">
        <v>2776</v>
      </c>
      <c r="E456">
        <f>COUNTIF(C:C,"="&amp;C456)</f>
        <v>1</v>
      </c>
    </row>
    <row r="457" spans="1:5">
      <c r="A457" t="str">
        <f t="shared" si="27"/>
        <v>9B36</v>
      </c>
      <c r="B457" t="str">
        <f>_xlfn.XLOOKUP(C457,'table of items'!C:C,'table of items'!D:D)</f>
        <v>B100</v>
      </c>
      <c r="C457" t="s">
        <v>517</v>
      </c>
      <c r="D457" t="s">
        <v>2776</v>
      </c>
      <c r="E457">
        <f>COUNTIF(C:C,"="&amp;C457)</f>
        <v>1</v>
      </c>
    </row>
    <row r="458" spans="1:5">
      <c r="A458" t="str">
        <f t="shared" si="27"/>
        <v>9B38</v>
      </c>
      <c r="B458" t="str">
        <f>_xlfn.XLOOKUP(C458,'table of items'!C:C,'table of items'!D:D)</f>
        <v>B200</v>
      </c>
      <c r="C458" t="s">
        <v>520</v>
      </c>
      <c r="D458" t="s">
        <v>2776</v>
      </c>
      <c r="E458">
        <f>COUNTIF(C:C,"="&amp;C458)</f>
        <v>1</v>
      </c>
    </row>
    <row r="459" spans="1:5">
      <c r="A459" t="str">
        <f t="shared" ref="A459:A490" si="28">DEC2HEX(HEX2DEC(A458)+LEN(B458)/2,4)</f>
        <v>9B3A</v>
      </c>
      <c r="B459" t="str">
        <f>_xlfn.XLOOKUP(C459,'table of items'!C:C,'table of items'!D:D)</f>
        <v>B300</v>
      </c>
      <c r="C459" t="s">
        <v>523</v>
      </c>
      <c r="D459" t="s">
        <v>2776</v>
      </c>
      <c r="E459">
        <f>COUNTIF(C:C,"="&amp;C459)</f>
        <v>1</v>
      </c>
    </row>
    <row r="460" spans="1:5">
      <c r="A460" t="str">
        <f t="shared" si="28"/>
        <v>9B3C</v>
      </c>
      <c r="B460" t="str">
        <f>_xlfn.XLOOKUP(C460,'table of items'!C:C,'table of items'!D:D)</f>
        <v>B400</v>
      </c>
      <c r="C460" t="s">
        <v>526</v>
      </c>
      <c r="D460" t="s">
        <v>2776</v>
      </c>
      <c r="E460">
        <f>COUNTIF(C:C,"="&amp;C460)</f>
        <v>1</v>
      </c>
    </row>
    <row r="461" spans="1:5">
      <c r="A461" t="str">
        <f t="shared" si="28"/>
        <v>9B3E</v>
      </c>
      <c r="B461" t="str">
        <f>_xlfn.XLOOKUP(C461,'table of items'!C:C,'table of items'!D:D)</f>
        <v>B500</v>
      </c>
      <c r="C461" t="s">
        <v>529</v>
      </c>
      <c r="D461" t="s">
        <v>2776</v>
      </c>
      <c r="E461">
        <f>COUNTIF(C:C,"="&amp;C461)</f>
        <v>1</v>
      </c>
    </row>
    <row r="462" spans="1:5">
      <c r="A462" t="str">
        <f t="shared" si="28"/>
        <v>9B40</v>
      </c>
      <c r="B462" t="str">
        <f>_xlfn.XLOOKUP(C462,'table of items'!C:C,'table of items'!D:D)</f>
        <v>B600</v>
      </c>
      <c r="C462" t="s">
        <v>532</v>
      </c>
      <c r="D462" t="s">
        <v>2776</v>
      </c>
      <c r="E462">
        <f>COUNTIF(C:C,"="&amp;C462)</f>
        <v>1</v>
      </c>
    </row>
    <row r="463" spans="1:5">
      <c r="A463" t="str">
        <f t="shared" si="28"/>
        <v>9B42</v>
      </c>
      <c r="B463" t="str">
        <f>_xlfn.XLOOKUP(C463,'table of items'!C:C,'table of items'!D:D)</f>
        <v>B700</v>
      </c>
      <c r="C463" t="s">
        <v>535</v>
      </c>
      <c r="D463" t="s">
        <v>2776</v>
      </c>
      <c r="E463">
        <f>COUNTIF(C:C,"="&amp;C463)</f>
        <v>1</v>
      </c>
    </row>
    <row r="464" spans="1:5">
      <c r="A464" t="str">
        <f t="shared" si="28"/>
        <v>9B44</v>
      </c>
      <c r="B464" t="str">
        <f>_xlfn.XLOOKUP(C464,'table of items'!C:C,'table of items'!D:D)</f>
        <v>B800</v>
      </c>
      <c r="C464" t="s">
        <v>538</v>
      </c>
      <c r="D464" t="s">
        <v>2776</v>
      </c>
      <c r="E464">
        <f>COUNTIF(C:C,"="&amp;C464)</f>
        <v>1</v>
      </c>
    </row>
    <row r="465" spans="1:5">
      <c r="A465" t="str">
        <f t="shared" si="28"/>
        <v>9B46</v>
      </c>
      <c r="B465" t="str">
        <f>_xlfn.XLOOKUP(C465,'table of items'!C:C,'table of items'!D:D)</f>
        <v>B900</v>
      </c>
      <c r="C465" t="s">
        <v>541</v>
      </c>
      <c r="D465" t="s">
        <v>2776</v>
      </c>
      <c r="E465">
        <f>COUNTIF(C:C,"="&amp;C465)</f>
        <v>1</v>
      </c>
    </row>
    <row r="466" spans="1:5">
      <c r="A466" t="str">
        <f t="shared" si="28"/>
        <v>9B48</v>
      </c>
      <c r="B466" t="str">
        <f>_xlfn.XLOOKUP(C466,'table of items'!C:C,'table of items'!D:D)</f>
        <v>BA00</v>
      </c>
      <c r="C466" t="s">
        <v>544</v>
      </c>
      <c r="D466" t="s">
        <v>2776</v>
      </c>
      <c r="E466">
        <f>COUNTIF(C:C,"="&amp;C466)</f>
        <v>1</v>
      </c>
    </row>
    <row r="467" spans="1:5">
      <c r="A467" t="str">
        <f t="shared" si="28"/>
        <v>9B4A</v>
      </c>
      <c r="B467" t="str">
        <f>_xlfn.XLOOKUP(C467,'table of items'!C:C,'table of items'!D:D)</f>
        <v>BB00</v>
      </c>
      <c r="C467" t="s">
        <v>547</v>
      </c>
      <c r="D467" t="s">
        <v>2776</v>
      </c>
      <c r="E467">
        <f>COUNTIF(C:C,"="&amp;C467)</f>
        <v>1</v>
      </c>
    </row>
    <row r="468" spans="1:5">
      <c r="A468" t="str">
        <f t="shared" si="28"/>
        <v>9B4C</v>
      </c>
      <c r="B468" t="str">
        <f>_xlfn.XLOOKUP(C468,'table of items'!C:C,'table of items'!D:D)</f>
        <v>BC00</v>
      </c>
      <c r="C468" t="s">
        <v>550</v>
      </c>
      <c r="D468" t="s">
        <v>2776</v>
      </c>
      <c r="E468">
        <f>COUNTIF(C:C,"="&amp;C468)</f>
        <v>1</v>
      </c>
    </row>
    <row r="469" spans="1:5">
      <c r="A469" t="str">
        <f t="shared" si="28"/>
        <v>9B4E</v>
      </c>
      <c r="B469" t="str">
        <f>_xlfn.XLOOKUP(C469,'table of items'!C:C,'table of items'!D:D)</f>
        <v>BD00</v>
      </c>
      <c r="C469" t="s">
        <v>553</v>
      </c>
      <c r="D469" t="s">
        <v>2776</v>
      </c>
      <c r="E469">
        <f>COUNTIF(C:C,"="&amp;C469)</f>
        <v>1</v>
      </c>
    </row>
    <row r="470" spans="1:5">
      <c r="A470" t="str">
        <f t="shared" si="28"/>
        <v>9B50</v>
      </c>
      <c r="B470" t="str">
        <f>_xlfn.XLOOKUP(C470,'table of items'!C:C,'table of items'!D:D)</f>
        <v>BE00</v>
      </c>
      <c r="C470" t="s">
        <v>556</v>
      </c>
      <c r="D470" t="s">
        <v>2776</v>
      </c>
      <c r="E470">
        <f>COUNTIF(C:C,"="&amp;C470)</f>
        <v>1</v>
      </c>
    </row>
    <row r="471" spans="1:5">
      <c r="A471" t="str">
        <f t="shared" si="28"/>
        <v>9B52</v>
      </c>
      <c r="B471" t="str">
        <f>_xlfn.XLOOKUP(C471,'table of items'!C:C,'table of items'!D:D)</f>
        <v>BF00</v>
      </c>
      <c r="C471" t="s">
        <v>559</v>
      </c>
      <c r="D471" t="s">
        <v>2776</v>
      </c>
      <c r="E471">
        <f>COUNTIF(C:C,"="&amp;C471)</f>
        <v>1</v>
      </c>
    </row>
    <row r="472" spans="1:5">
      <c r="A472" t="str">
        <f t="shared" si="28"/>
        <v>9B54</v>
      </c>
      <c r="B472" t="str">
        <f>_xlfn.XLOOKUP(C472,'table of items'!C:C,'table of items'!D:D)</f>
        <v>C000</v>
      </c>
      <c r="C472" t="s">
        <v>562</v>
      </c>
      <c r="D472" t="s">
        <v>2776</v>
      </c>
      <c r="E472">
        <f>COUNTIF(C:C,"="&amp;C472)</f>
        <v>1</v>
      </c>
    </row>
    <row r="473" spans="1:5">
      <c r="A473" t="str">
        <f t="shared" si="28"/>
        <v>9B56</v>
      </c>
      <c r="B473" t="str">
        <f>_xlfn.XLOOKUP(C473,'table of items'!C:C,'table of items'!D:D)</f>
        <v>C100</v>
      </c>
      <c r="C473" t="s">
        <v>565</v>
      </c>
      <c r="D473" t="s">
        <v>2776</v>
      </c>
      <c r="E473">
        <f>COUNTIF(C:C,"="&amp;C473)</f>
        <v>1</v>
      </c>
    </row>
    <row r="474" spans="1:5">
      <c r="A474" t="str">
        <f t="shared" si="28"/>
        <v>9B58</v>
      </c>
      <c r="B474" t="str">
        <f>_xlfn.XLOOKUP(C474,'table of items'!C:C,'table of items'!D:D)</f>
        <v>C200</v>
      </c>
      <c r="C474" t="s">
        <v>568</v>
      </c>
      <c r="D474" t="s">
        <v>2776</v>
      </c>
      <c r="E474">
        <f>COUNTIF(C:C,"="&amp;C474)</f>
        <v>1</v>
      </c>
    </row>
    <row r="475" spans="1:5">
      <c r="A475" t="str">
        <f t="shared" si="28"/>
        <v>9B5A</v>
      </c>
      <c r="B475" t="str">
        <f>_xlfn.XLOOKUP(C475,'table of items'!C:C,'table of items'!D:D)</f>
        <v>C300</v>
      </c>
      <c r="C475" t="s">
        <v>571</v>
      </c>
      <c r="D475" t="s">
        <v>2776</v>
      </c>
      <c r="E475">
        <f>COUNTIF(C:C,"="&amp;C475)</f>
        <v>1</v>
      </c>
    </row>
    <row r="476" spans="1:5">
      <c r="A476" t="str">
        <f t="shared" si="28"/>
        <v>9B5C</v>
      </c>
      <c r="B476" t="str">
        <f>_xlfn.XLOOKUP(C476,'table of items'!C:C,'table of items'!D:D)</f>
        <v>C400</v>
      </c>
      <c r="C476" t="s">
        <v>574</v>
      </c>
      <c r="D476" t="s">
        <v>2776</v>
      </c>
      <c r="E476">
        <f>COUNTIF(C:C,"="&amp;C476)</f>
        <v>1</v>
      </c>
    </row>
    <row r="477" spans="1:5">
      <c r="A477" t="str">
        <f t="shared" si="28"/>
        <v>9B5E</v>
      </c>
      <c r="B477" t="str">
        <f>_xlfn.XLOOKUP(C477,'table of items'!C:C,'table of items'!D:D)</f>
        <v>C500</v>
      </c>
      <c r="C477" t="s">
        <v>577</v>
      </c>
      <c r="D477" t="s">
        <v>2776</v>
      </c>
      <c r="E477">
        <f>COUNTIF(C:C,"="&amp;C477)</f>
        <v>1</v>
      </c>
    </row>
    <row r="478" spans="1:5">
      <c r="A478" t="str">
        <f t="shared" si="28"/>
        <v>9B60</v>
      </c>
      <c r="B478" t="str">
        <f>_xlfn.XLOOKUP(C478,'table of items'!C:C,'table of items'!D:D)</f>
        <v>C600</v>
      </c>
      <c r="C478" t="s">
        <v>580</v>
      </c>
      <c r="D478" t="s">
        <v>2776</v>
      </c>
      <c r="E478">
        <f>COUNTIF(C:C,"="&amp;C478)</f>
        <v>1</v>
      </c>
    </row>
    <row r="479" spans="1:5">
      <c r="A479" t="str">
        <f t="shared" si="28"/>
        <v>9B62</v>
      </c>
      <c r="B479" t="str">
        <f>_xlfn.XLOOKUP(C479,'table of items'!C:C,'table of items'!D:D)</f>
        <v>C700</v>
      </c>
      <c r="C479" t="s">
        <v>583</v>
      </c>
      <c r="D479" t="s">
        <v>2776</v>
      </c>
      <c r="E479">
        <f>COUNTIF(C:C,"="&amp;C479)</f>
        <v>1</v>
      </c>
    </row>
    <row r="480" spans="1:5">
      <c r="A480" t="str">
        <f t="shared" si="28"/>
        <v>9B64</v>
      </c>
      <c r="B480" t="str">
        <f>_xlfn.XLOOKUP(C480,'table of items'!C:C,'table of items'!D:D)</f>
        <v>C800</v>
      </c>
      <c r="C480" t="s">
        <v>586</v>
      </c>
      <c r="D480" t="s">
        <v>2776</v>
      </c>
      <c r="E480">
        <f>COUNTIF(C:C,"="&amp;C480)</f>
        <v>1</v>
      </c>
    </row>
    <row r="481" spans="1:5">
      <c r="A481" t="str">
        <f t="shared" si="28"/>
        <v>9B66</v>
      </c>
      <c r="B481" t="str">
        <f>_xlfn.XLOOKUP(C481,'table of items'!C:C,'table of items'!D:D)</f>
        <v>C900</v>
      </c>
      <c r="C481" t="s">
        <v>589</v>
      </c>
      <c r="D481" t="s">
        <v>2776</v>
      </c>
      <c r="E481">
        <f>COUNTIF(C:C,"="&amp;C481)</f>
        <v>1</v>
      </c>
    </row>
    <row r="482" spans="1:5">
      <c r="A482" t="str">
        <f t="shared" si="28"/>
        <v>9B68</v>
      </c>
      <c r="B482" t="str">
        <f>_xlfn.XLOOKUP(C482,'table of items'!C:C,'table of items'!D:D)</f>
        <v>CA00</v>
      </c>
      <c r="C482" t="s">
        <v>592</v>
      </c>
      <c r="D482" t="s">
        <v>2776</v>
      </c>
      <c r="E482">
        <f>COUNTIF(C:C,"="&amp;C482)</f>
        <v>1</v>
      </c>
    </row>
    <row r="483" spans="1:5">
      <c r="A483" t="str">
        <f t="shared" si="28"/>
        <v>9B6A</v>
      </c>
      <c r="B483" t="str">
        <f>_xlfn.XLOOKUP(C483,'table of items'!C:C,'table of items'!D:D)</f>
        <v>CB00</v>
      </c>
      <c r="C483" t="s">
        <v>595</v>
      </c>
      <c r="D483" t="s">
        <v>2776</v>
      </c>
      <c r="E483">
        <f>COUNTIF(C:C,"="&amp;C483)</f>
        <v>1</v>
      </c>
    </row>
    <row r="484" spans="1:5">
      <c r="A484" t="str">
        <f t="shared" si="28"/>
        <v>9B6C</v>
      </c>
      <c r="B484" t="str">
        <f>_xlfn.XLOOKUP(C484,'table of items'!C:C,'table of items'!D:D)</f>
        <v>CC00</v>
      </c>
      <c r="C484" t="s">
        <v>598</v>
      </c>
      <c r="D484" t="s">
        <v>2776</v>
      </c>
      <c r="E484">
        <f>COUNTIF(C:C,"="&amp;C484)</f>
        <v>1</v>
      </c>
    </row>
    <row r="485" spans="1:5">
      <c r="A485" t="str">
        <f t="shared" si="28"/>
        <v>9B6E</v>
      </c>
      <c r="B485" t="str">
        <f>_xlfn.XLOOKUP(C485,'table of items'!C:C,'table of items'!D:D)</f>
        <v>CD00</v>
      </c>
      <c r="C485" t="s">
        <v>601</v>
      </c>
      <c r="D485" t="s">
        <v>2776</v>
      </c>
      <c r="E485">
        <f>COUNTIF(C:C,"="&amp;C485)</f>
        <v>1</v>
      </c>
    </row>
    <row r="486" spans="1:5">
      <c r="A486" t="str">
        <f t="shared" si="28"/>
        <v>9B70</v>
      </c>
      <c r="B486" t="str">
        <f>_xlfn.XLOOKUP(C486,'table of items'!C:C,'table of items'!D:D)</f>
        <v>CE00</v>
      </c>
      <c r="C486" t="s">
        <v>604</v>
      </c>
      <c r="D486" t="s">
        <v>2776</v>
      </c>
      <c r="E486">
        <f>COUNTIF(C:C,"="&amp;C486)</f>
        <v>1</v>
      </c>
    </row>
    <row r="487" spans="1:5">
      <c r="A487" t="str">
        <f t="shared" si="28"/>
        <v>9B72</v>
      </c>
      <c r="B487" t="str">
        <f>_xlfn.XLOOKUP(C487,'table of items'!C:C,'table of items'!D:D)</f>
        <v>CF00</v>
      </c>
      <c r="C487" t="s">
        <v>607</v>
      </c>
      <c r="D487" t="s">
        <v>2776</v>
      </c>
      <c r="E487">
        <f>COUNTIF(C:C,"="&amp;C487)</f>
        <v>1</v>
      </c>
    </row>
    <row r="488" spans="1:5">
      <c r="A488" t="str">
        <f t="shared" si="28"/>
        <v>9B74</v>
      </c>
      <c r="B488" t="str">
        <f>_xlfn.XLOOKUP(C488,'table of items'!C:C,'table of items'!D:D)</f>
        <v>D000</v>
      </c>
      <c r="C488" t="s">
        <v>610</v>
      </c>
      <c r="D488" t="s">
        <v>2776</v>
      </c>
      <c r="E488">
        <f>COUNTIF(C:C,"="&amp;C488)</f>
        <v>1</v>
      </c>
    </row>
    <row r="489" spans="1:5">
      <c r="A489" t="str">
        <f t="shared" si="28"/>
        <v>9B76</v>
      </c>
      <c r="B489" t="str">
        <f>_xlfn.XLOOKUP(C489,'table of items'!C:C,'table of items'!D:D)</f>
        <v>D100</v>
      </c>
      <c r="C489" t="s">
        <v>613</v>
      </c>
      <c r="D489" t="s">
        <v>2776</v>
      </c>
      <c r="E489">
        <f>COUNTIF(C:C,"="&amp;C489)</f>
        <v>1</v>
      </c>
    </row>
    <row r="490" spans="1:5">
      <c r="A490" t="str">
        <f t="shared" si="28"/>
        <v>9B78</v>
      </c>
      <c r="B490" t="str">
        <f>_xlfn.XLOOKUP(C490,'table of items'!C:C,'table of items'!D:D)</f>
        <v>D200</v>
      </c>
      <c r="C490" t="s">
        <v>616</v>
      </c>
      <c r="D490" t="s">
        <v>2776</v>
      </c>
      <c r="E490">
        <f>COUNTIF(C:C,"="&amp;C490)</f>
        <v>1</v>
      </c>
    </row>
    <row r="491" spans="1:5">
      <c r="A491" t="str">
        <f t="shared" ref="A491:A510" si="29">DEC2HEX(HEX2DEC(A490)+LEN(B490)/2,4)</f>
        <v>9B7A</v>
      </c>
      <c r="B491" t="str">
        <f>_xlfn.XLOOKUP(C491,'table of items'!C:C,'table of items'!D:D)</f>
        <v>D300</v>
      </c>
      <c r="C491" t="s">
        <v>619</v>
      </c>
      <c r="D491" t="s">
        <v>2776</v>
      </c>
      <c r="E491">
        <f>COUNTIF(C:C,"="&amp;C491)</f>
        <v>1</v>
      </c>
    </row>
    <row r="492" spans="1:5">
      <c r="A492" t="str">
        <f t="shared" si="29"/>
        <v>9B7C</v>
      </c>
      <c r="B492" t="str">
        <f>_xlfn.XLOOKUP(C492,'table of items'!C:C,'table of items'!D:D)</f>
        <v>D400</v>
      </c>
      <c r="C492" t="s">
        <v>622</v>
      </c>
      <c r="D492" t="s">
        <v>2776</v>
      </c>
      <c r="E492">
        <f>COUNTIF(C:C,"="&amp;C492)</f>
        <v>1</v>
      </c>
    </row>
    <row r="493" spans="1:5">
      <c r="A493" t="str">
        <f t="shared" si="29"/>
        <v>9B7E</v>
      </c>
      <c r="B493" t="str">
        <f>_xlfn.XLOOKUP(C493,'table of items'!C:C,'table of items'!D:D)</f>
        <v>AE02</v>
      </c>
      <c r="C493" t="s">
        <v>2024</v>
      </c>
      <c r="D493" t="s">
        <v>2776</v>
      </c>
      <c r="E493">
        <f>COUNTIF(C:C,"="&amp;C493)</f>
        <v>1</v>
      </c>
    </row>
    <row r="494" spans="1:5">
      <c r="A494" t="str">
        <f t="shared" si="29"/>
        <v>9B80</v>
      </c>
      <c r="B494" t="str">
        <f>_xlfn.XLOOKUP(C494,'table of items'!C:C,'table of items'!D:D)</f>
        <v>AF02</v>
      </c>
      <c r="C494" t="s">
        <v>2027</v>
      </c>
      <c r="D494" t="s">
        <v>2776</v>
      </c>
      <c r="E494">
        <f>COUNTIF(C:C,"="&amp;C494)</f>
        <v>1</v>
      </c>
    </row>
    <row r="495" spans="1:5">
      <c r="A495" t="str">
        <f t="shared" si="29"/>
        <v>9B82</v>
      </c>
      <c r="B495" t="str">
        <f>_xlfn.XLOOKUP(C495,'table of items'!C:C,'table of items'!D:D)</f>
        <v>B002</v>
      </c>
      <c r="C495" t="s">
        <v>2030</v>
      </c>
      <c r="D495" t="s">
        <v>2776</v>
      </c>
      <c r="E495">
        <f>COUNTIF(C:C,"="&amp;C495)</f>
        <v>1</v>
      </c>
    </row>
    <row r="496" spans="1:5">
      <c r="A496" t="str">
        <f t="shared" si="29"/>
        <v>9B84</v>
      </c>
      <c r="B496" t="str">
        <f>_xlfn.XLOOKUP(C496,'table of items'!C:C,'table of items'!D:D)</f>
        <v>2D00</v>
      </c>
      <c r="C496" t="s">
        <v>138</v>
      </c>
      <c r="D496" t="s">
        <v>2777</v>
      </c>
      <c r="E496">
        <f>COUNTIF(C:C,"="&amp;C496)</f>
        <v>1</v>
      </c>
    </row>
    <row r="497" spans="1:5">
      <c r="A497" t="str">
        <f t="shared" si="29"/>
        <v>9B86</v>
      </c>
      <c r="B497" t="str">
        <f>_xlfn.XLOOKUP(C497,'table of items'!C:C,'table of items'!D:D)</f>
        <v>2E00</v>
      </c>
      <c r="C497" t="s">
        <v>141</v>
      </c>
      <c r="D497" t="s">
        <v>2777</v>
      </c>
      <c r="E497">
        <f>COUNTIF(C:C,"="&amp;C497)</f>
        <v>1</v>
      </c>
    </row>
    <row r="498" spans="1:5">
      <c r="A498" t="str">
        <f t="shared" si="29"/>
        <v>9B88</v>
      </c>
      <c r="B498" t="str">
        <f>_xlfn.XLOOKUP(C498,'table of items'!C:C,'table of items'!D:D)</f>
        <v>2F00</v>
      </c>
      <c r="C498" t="s">
        <v>144</v>
      </c>
      <c r="D498" t="s">
        <v>2777</v>
      </c>
      <c r="E498">
        <f>COUNTIF(C:C,"="&amp;C498)</f>
        <v>1</v>
      </c>
    </row>
    <row r="499" spans="1:5">
      <c r="A499" t="str">
        <f t="shared" si="29"/>
        <v>9B8A</v>
      </c>
      <c r="B499" t="str">
        <f>_xlfn.XLOOKUP(C499,'table of items'!C:C,'table of items'!D:D)</f>
        <v>3100</v>
      </c>
      <c r="C499" t="s">
        <v>150</v>
      </c>
      <c r="D499" t="s">
        <v>2777</v>
      </c>
      <c r="E499">
        <f>COUNTIF(C:C,"="&amp;C499)</f>
        <v>1</v>
      </c>
    </row>
    <row r="500" spans="1:5">
      <c r="A500" t="str">
        <f t="shared" si="29"/>
        <v>9B8C</v>
      </c>
      <c r="B500" t="str">
        <f>_xlfn.XLOOKUP(C500,'table of items'!C:C,'table of items'!D:D)</f>
        <v>3400</v>
      </c>
      <c r="C500" t="s">
        <v>159</v>
      </c>
      <c r="D500" t="s">
        <v>2777</v>
      </c>
      <c r="E500">
        <f>COUNTIF(C:C,"="&amp;C500)</f>
        <v>1</v>
      </c>
    </row>
    <row r="501" spans="1:5">
      <c r="A501" t="str">
        <f t="shared" si="29"/>
        <v>9B8E</v>
      </c>
      <c r="B501" t="str">
        <f>_xlfn.XLOOKUP(C501,'table of items'!C:C,'table of items'!D:D)</f>
        <v>3000</v>
      </c>
      <c r="C501" t="s">
        <v>147</v>
      </c>
      <c r="D501" t="s">
        <v>2777</v>
      </c>
      <c r="E501">
        <f>COUNTIF(C:C,"="&amp;C501)</f>
        <v>1</v>
      </c>
    </row>
    <row r="502" spans="1:5">
      <c r="A502" t="str">
        <f t="shared" si="29"/>
        <v>9B90</v>
      </c>
      <c r="B502" t="str">
        <f>_xlfn.XLOOKUP(C502,'table of items'!C:C,'table of items'!D:D)</f>
        <v>2302</v>
      </c>
      <c r="C502" t="s">
        <v>1612</v>
      </c>
      <c r="D502" t="s">
        <v>2777</v>
      </c>
      <c r="E502">
        <f>COUNTIF(C:C,"="&amp;C502)</f>
        <v>1</v>
      </c>
    </row>
    <row r="503" spans="1:5">
      <c r="A503" t="str">
        <f t="shared" si="29"/>
        <v>9B92</v>
      </c>
      <c r="B503" t="str">
        <f>_xlfn.XLOOKUP(C503,'table of items'!C:C,'table of items'!D:D)</f>
        <v>3200</v>
      </c>
      <c r="C503" t="s">
        <v>153</v>
      </c>
      <c r="D503" t="s">
        <v>2777</v>
      </c>
      <c r="E503">
        <f>COUNTIF(C:C,"="&amp;C503)</f>
        <v>1</v>
      </c>
    </row>
    <row r="504" spans="1:5">
      <c r="A504" t="str">
        <f t="shared" si="29"/>
        <v>9B94</v>
      </c>
      <c r="B504" t="str">
        <f>_xlfn.XLOOKUP(C504,'table of items'!C:C,'table of items'!D:D)</f>
        <v>D700</v>
      </c>
      <c r="C504" t="s">
        <v>631</v>
      </c>
      <c r="D504" t="s">
        <v>2777</v>
      </c>
      <c r="E504">
        <f>COUNTIF(C:C,"="&amp;C504)</f>
        <v>1</v>
      </c>
    </row>
    <row r="505" spans="1:5">
      <c r="A505" t="str">
        <f t="shared" si="29"/>
        <v>9B96</v>
      </c>
      <c r="B505" t="str">
        <f>_xlfn.XLOOKUP(C505,'table of items'!C:C,'table of items'!D:D)</f>
        <v>2501</v>
      </c>
      <c r="C505" t="s">
        <v>860</v>
      </c>
      <c r="D505" t="s">
        <v>2777</v>
      </c>
      <c r="E505">
        <f>COUNTIF(C:C,"="&amp;C505)</f>
        <v>1</v>
      </c>
    </row>
    <row r="506" spans="1:5">
      <c r="A506" t="str">
        <f t="shared" si="29"/>
        <v>9B98</v>
      </c>
      <c r="B506" t="str">
        <f>_xlfn.XLOOKUP(C506,'table of items'!C:C,'table of items'!D:D)</f>
        <v>2401</v>
      </c>
      <c r="C506" t="s">
        <v>857</v>
      </c>
      <c r="D506" t="s">
        <v>2777</v>
      </c>
      <c r="E506">
        <f>COUNTIF(C:C,"="&amp;C506)</f>
        <v>1</v>
      </c>
    </row>
    <row r="507" spans="1:5">
      <c r="A507" t="str">
        <f t="shared" si="29"/>
        <v>9B9A</v>
      </c>
      <c r="B507" t="str">
        <f>_xlfn.XLOOKUP(C507,'table of items'!C:C,'table of items'!D:D)</f>
        <v>2201</v>
      </c>
      <c r="C507" t="s">
        <v>851</v>
      </c>
      <c r="D507" t="s">
        <v>2777</v>
      </c>
      <c r="E507">
        <f>COUNTIF(C:C,"="&amp;C507)</f>
        <v>1</v>
      </c>
    </row>
    <row r="508" spans="1:5">
      <c r="A508" t="str">
        <f t="shared" si="29"/>
        <v>9B9C</v>
      </c>
      <c r="B508" t="str">
        <f>_xlfn.XLOOKUP(C508,'table of items'!C:C,'table of items'!D:D)</f>
        <v>2101</v>
      </c>
      <c r="C508" t="s">
        <v>848</v>
      </c>
      <c r="D508" t="s">
        <v>2777</v>
      </c>
      <c r="E508">
        <f>COUNTIF(C:C,"="&amp;C508)</f>
        <v>1</v>
      </c>
    </row>
    <row r="509" spans="1:5">
      <c r="A509" t="str">
        <f t="shared" si="29"/>
        <v>9B9E</v>
      </c>
      <c r="B509" t="str">
        <f>_xlfn.XLOOKUP(C509,'table of items'!C:C,'table of items'!D:D)</f>
        <v>2301</v>
      </c>
      <c r="C509" t="s">
        <v>854</v>
      </c>
      <c r="D509" t="s">
        <v>2777</v>
      </c>
      <c r="E509">
        <f>COUNTIF(C:C,"="&amp;C509)</f>
        <v>1</v>
      </c>
    </row>
    <row r="510" spans="1:5">
      <c r="A510" t="str">
        <f t="shared" si="29"/>
        <v>9BA0</v>
      </c>
      <c r="B510" t="str">
        <f>_xlfn.XLOOKUP(C510,'table of items'!C:C,'table of items'!D:D)</f>
        <v>2601</v>
      </c>
      <c r="C510" t="s">
        <v>863</v>
      </c>
      <c r="D510" t="s">
        <v>2777</v>
      </c>
      <c r="E510">
        <f>COUNTIF(C:C,"="&amp;C510)</f>
        <v>1</v>
      </c>
    </row>
    <row r="512" spans="1:5">
      <c r="A512" t="s">
        <v>3833</v>
      </c>
      <c r="B512" t="str">
        <f>_xlfn.XLOOKUP(C512,'table of items'!C:C,'table of items'!D:D)</f>
        <v>4B01</v>
      </c>
      <c r="C512" t="s">
        <v>974</v>
      </c>
      <c r="D512" t="s">
        <v>2779</v>
      </c>
      <c r="E512">
        <f>COUNTIF(C:C,"="&amp;C512)</f>
        <v>1</v>
      </c>
    </row>
    <row r="513" spans="1:5">
      <c r="A513" t="str">
        <f>DEC2HEX(HEX2DEC(A512)+LEN(B512)/2,4)</f>
        <v>9BA4</v>
      </c>
      <c r="B513" t="str">
        <f>_xlfn.XLOOKUP(C513,'table of items'!C:C,'table of items'!D:D)</f>
        <v>5701</v>
      </c>
      <c r="C513" t="s">
        <v>1010</v>
      </c>
      <c r="D513" t="s">
        <v>2779</v>
      </c>
      <c r="E513">
        <f>COUNTIF(C:C,"="&amp;C513)</f>
        <v>1</v>
      </c>
    </row>
    <row r="514" spans="1:5">
      <c r="A514" t="str">
        <f>DEC2HEX(HEX2DEC(A513)+LEN(B513)/2,4)</f>
        <v>9BA6</v>
      </c>
      <c r="B514" t="str">
        <f>_xlfn.XLOOKUP(C514,'table of items'!C:C,'table of items'!D:D)</f>
        <v>5801</v>
      </c>
      <c r="C514" t="s">
        <v>4</v>
      </c>
      <c r="D514" t="s">
        <v>2779</v>
      </c>
      <c r="E514">
        <f>COUNTIF(C:C,"="&amp;C514)</f>
        <v>2</v>
      </c>
    </row>
    <row r="515" spans="1:5">
      <c r="A515" t="str">
        <f>DEC2HEX(HEX2DEC(A514)+LEN(B514)/2,4)</f>
        <v>9BA8</v>
      </c>
      <c r="B515" t="str">
        <f>_xlfn.XLOOKUP(C515,'table of items'!C:C,'table of items'!D:D)</f>
        <v>6801</v>
      </c>
      <c r="C515" t="s">
        <v>1060</v>
      </c>
      <c r="D515" t="s">
        <v>2779</v>
      </c>
      <c r="E515">
        <f>COUNTIF(C:C,"="&amp;C515)</f>
        <v>1</v>
      </c>
    </row>
    <row r="516" spans="1:5">
      <c r="A516" t="str">
        <f>DEC2HEX(HEX2DEC(A515)+LEN(B515)/2,4)</f>
        <v>9BAA</v>
      </c>
      <c r="B516" t="str">
        <f>_xlfn.XLOOKUP(C516,'table of items'!C:C,'table of items'!D:D)</f>
        <v>8301</v>
      </c>
      <c r="C516" t="s">
        <v>1141</v>
      </c>
      <c r="D516" t="s">
        <v>2779</v>
      </c>
      <c r="E516">
        <f>COUNTIF(C:C,"="&amp;C516)</f>
        <v>1</v>
      </c>
    </row>
    <row r="517" spans="1:5">
      <c r="A517" t="str">
        <f>DEC2HEX(HEX2DEC(A516)+LEN(B516)/2,4)</f>
        <v>9BAC</v>
      </c>
      <c r="B517" t="str">
        <f>_xlfn.XLOOKUP(C517,'table of items'!C:C,'table of items'!D:D)</f>
        <v>8D01</v>
      </c>
      <c r="C517" t="s">
        <v>1171</v>
      </c>
      <c r="D517" t="s">
        <v>2779</v>
      </c>
      <c r="E517">
        <f>COUNTIF(C:C,"="&amp;C517)</f>
        <v>1</v>
      </c>
    </row>
    <row r="519" spans="1:5">
      <c r="A519" t="s">
        <v>3832</v>
      </c>
      <c r="B519" t="str">
        <f>_xlfn.XLOOKUP(C519,'table of items'!C:C,'table of items'!D:D)</f>
        <v>6800</v>
      </c>
      <c r="C519" t="s">
        <v>314</v>
      </c>
      <c r="D519" t="s">
        <v>2782</v>
      </c>
      <c r="E519">
        <f>COUNTIF(C:C,"="&amp;C519)</f>
        <v>1</v>
      </c>
    </row>
    <row r="520" spans="1:5">
      <c r="A520" t="str">
        <f t="shared" ref="A520:A529" si="30">DEC2HEX(HEX2DEC(A519)+LEN(B519)/2,4)</f>
        <v>9BB0</v>
      </c>
      <c r="B520" t="str">
        <f>_xlfn.XLOOKUP(C520,'table of items'!C:C,'table of items'!D:D)</f>
        <v>6400</v>
      </c>
      <c r="C520" t="s">
        <v>302</v>
      </c>
      <c r="D520" t="s">
        <v>2782</v>
      </c>
      <c r="E520">
        <f>COUNTIF(C:C,"="&amp;C520)</f>
        <v>1</v>
      </c>
    </row>
    <row r="521" spans="1:5">
      <c r="A521" t="str">
        <f t="shared" si="30"/>
        <v>9BB2</v>
      </c>
      <c r="B521" t="str">
        <f>_xlfn.XLOOKUP(C521,'table of items'!C:C,'table of items'!D:D)</f>
        <v>3C02</v>
      </c>
      <c r="C521" t="s">
        <v>1686</v>
      </c>
      <c r="D521" t="s">
        <v>2782</v>
      </c>
      <c r="E521">
        <f>COUNTIF(C:C,"="&amp;C521)</f>
        <v>1</v>
      </c>
    </row>
    <row r="522" spans="1:5">
      <c r="A522" t="str">
        <f t="shared" si="30"/>
        <v>9BB4</v>
      </c>
      <c r="B522" t="str">
        <f>_xlfn.XLOOKUP(C522,'table of items'!C:C,'table of items'!D:D)</f>
        <v>6600</v>
      </c>
      <c r="C522" t="s">
        <v>308</v>
      </c>
      <c r="D522" t="s">
        <v>2782</v>
      </c>
      <c r="E522">
        <f>COUNTIF(C:C,"="&amp;C522)</f>
        <v>1</v>
      </c>
    </row>
    <row r="523" spans="1:5">
      <c r="A523" t="str">
        <f t="shared" si="30"/>
        <v>9BB6</v>
      </c>
      <c r="B523" t="str">
        <f>_xlfn.XLOOKUP(C523,'table of items'!C:C,'table of items'!D:D)</f>
        <v>6500</v>
      </c>
      <c r="C523" t="s">
        <v>305</v>
      </c>
      <c r="D523" t="s">
        <v>2782</v>
      </c>
      <c r="E523">
        <f>COUNTIF(C:C,"="&amp;C523)</f>
        <v>1</v>
      </c>
    </row>
    <row r="524" spans="1:5">
      <c r="A524" t="str">
        <f t="shared" si="30"/>
        <v>9BB8</v>
      </c>
      <c r="B524" t="str">
        <f>_xlfn.XLOOKUP(C524,'table of items'!C:C,'table of items'!D:D)</f>
        <v>C602</v>
      </c>
      <c r="C524" t="s">
        <v>2096</v>
      </c>
      <c r="D524" t="s">
        <v>2782</v>
      </c>
      <c r="E524">
        <f>COUNTIF(C:C,"="&amp;C524)</f>
        <v>1</v>
      </c>
    </row>
    <row r="525" spans="1:5">
      <c r="A525" t="str">
        <f t="shared" si="30"/>
        <v>9BBA</v>
      </c>
      <c r="B525" t="str">
        <f>_xlfn.XLOOKUP(C525,'table of items'!C:C,'table of items'!D:D)</f>
        <v>6700</v>
      </c>
      <c r="C525" t="s">
        <v>311</v>
      </c>
      <c r="D525" t="s">
        <v>2782</v>
      </c>
      <c r="E525">
        <f>COUNTIF(C:C,"="&amp;C525)</f>
        <v>1</v>
      </c>
    </row>
    <row r="526" spans="1:5">
      <c r="A526" t="str">
        <f t="shared" si="30"/>
        <v>9BBC</v>
      </c>
      <c r="B526" t="str">
        <f>_xlfn.XLOOKUP(C526,'table of items'!C:C,'table of items'!D:D)</f>
        <v>3D02</v>
      </c>
      <c r="C526" t="s">
        <v>1689</v>
      </c>
      <c r="D526" t="s">
        <v>2782</v>
      </c>
      <c r="E526">
        <f>COUNTIF(C:C,"="&amp;C526)</f>
        <v>1</v>
      </c>
    </row>
    <row r="527" spans="1:5">
      <c r="A527" t="str">
        <f t="shared" si="30"/>
        <v>9BBE</v>
      </c>
      <c r="B527" t="str">
        <f>_xlfn.XLOOKUP(C527,'table of items'!C:C,'table of items'!D:D)</f>
        <v>6300</v>
      </c>
      <c r="C527" t="s">
        <v>299</v>
      </c>
      <c r="D527" t="s">
        <v>2782</v>
      </c>
      <c r="E527">
        <f>COUNTIF(C:C,"="&amp;C527)</f>
        <v>1</v>
      </c>
    </row>
    <row r="528" spans="1:5">
      <c r="A528" t="str">
        <f t="shared" si="30"/>
        <v>9BC0</v>
      </c>
      <c r="B528" t="str">
        <f>_xlfn.XLOOKUP(C528,'table of items'!C:C,'table of items'!D:D)</f>
        <v>C702</v>
      </c>
      <c r="C528" t="s">
        <v>2099</v>
      </c>
      <c r="D528" t="s">
        <v>2782</v>
      </c>
      <c r="E528">
        <f>COUNTIF(C:C,"="&amp;C528)</f>
        <v>1</v>
      </c>
    </row>
    <row r="529" spans="1:5">
      <c r="A529" t="str">
        <f t="shared" si="30"/>
        <v>9BC2</v>
      </c>
      <c r="B529" t="str">
        <f>_xlfn.XLOOKUP(C529,'table of items'!C:C,'table of items'!D:D)</f>
        <v>6900</v>
      </c>
      <c r="C529" t="s">
        <v>317</v>
      </c>
      <c r="D529" t="s">
        <v>2782</v>
      </c>
      <c r="E529">
        <f>COUNTIF(C:C,"="&amp;C529)</f>
        <v>1</v>
      </c>
    </row>
    <row r="530" spans="1:5">
      <c r="A530" t="s">
        <v>3831</v>
      </c>
      <c r="B530" t="str">
        <f>_xlfn.XLOOKUP(C530,'table of items'!C:C,'table of items'!D:D)</f>
        <v>6501</v>
      </c>
      <c r="C530" t="s">
        <v>1051</v>
      </c>
      <c r="D530" t="s">
        <v>2783</v>
      </c>
      <c r="E530">
        <f>COUNTIF(C:C,"="&amp;C530)</f>
        <v>1</v>
      </c>
    </row>
    <row r="531" spans="1:5">
      <c r="A531" t="str">
        <f>DEC2HEX(HEX2DEC(A530)+LEN(B530)/2,4)</f>
        <v>9BC6</v>
      </c>
      <c r="B531" t="str">
        <f>_xlfn.XLOOKUP(C531,'table of items'!C:C,'table of items'!D:D)</f>
        <v>7101</v>
      </c>
      <c r="C531" t="s">
        <v>1087</v>
      </c>
      <c r="D531" t="s">
        <v>2783</v>
      </c>
      <c r="E531">
        <f>COUNTIF(C:C,"="&amp;C531)</f>
        <v>1</v>
      </c>
    </row>
    <row r="532" spans="1:5">
      <c r="A532" t="str">
        <f>DEC2HEX(HEX2DEC(A531)+LEN(B531)/2,4)</f>
        <v>9BC8</v>
      </c>
      <c r="B532" t="str">
        <f>_xlfn.XLOOKUP(C532,'table of items'!C:C,'table of items'!D:D)</f>
        <v>7901</v>
      </c>
      <c r="C532" t="s">
        <v>1111</v>
      </c>
      <c r="D532" t="s">
        <v>2783</v>
      </c>
      <c r="E532">
        <f>COUNTIF(C:C,"="&amp;C532)</f>
        <v>1</v>
      </c>
    </row>
    <row r="533" spans="1:5">
      <c r="A533" t="str">
        <f>DEC2HEX(HEX2DEC(A532)+LEN(B532)/2,4)</f>
        <v>9BCA</v>
      </c>
      <c r="B533" t="str">
        <f>_xlfn.XLOOKUP(C533,'table of items'!C:C,'table of items'!D:D)</f>
        <v>8801</v>
      </c>
      <c r="C533" t="s">
        <v>1156</v>
      </c>
      <c r="D533" t="s">
        <v>2783</v>
      </c>
      <c r="E533">
        <f>COUNTIF(C:C,"="&amp;C533)</f>
        <v>1</v>
      </c>
    </row>
    <row r="534" spans="1:5">
      <c r="A534" t="str">
        <f>DEC2HEX(HEX2DEC(A533)+LEN(B533)/2,4)</f>
        <v>9BCC</v>
      </c>
      <c r="B534" t="str">
        <f>_xlfn.XLOOKUP(C534,'table of items'!C:C,'table of items'!D:D)</f>
        <v>5C01</v>
      </c>
      <c r="C534" t="s">
        <v>1024</v>
      </c>
      <c r="D534" t="s">
        <v>2783</v>
      </c>
      <c r="E534">
        <f>COUNTIF(C:C,"="&amp;C534)</f>
        <v>1</v>
      </c>
    </row>
    <row r="535" spans="1:5">
      <c r="A535" t="str">
        <f>DEC2HEX(HEX2DEC(A534)+LEN(B534)/2,4)</f>
        <v>9BCE</v>
      </c>
      <c r="B535" t="str">
        <f>_xlfn.XLOOKUP(C535,'table of items'!C:C,'table of items'!D:D)</f>
        <v>9701</v>
      </c>
      <c r="C535" t="s">
        <v>1201</v>
      </c>
      <c r="D535" t="s">
        <v>2783</v>
      </c>
      <c r="E535">
        <f>COUNTIF(C:C,"="&amp;C535)</f>
        <v>1</v>
      </c>
    </row>
    <row r="537" spans="1:5">
      <c r="A537" t="s">
        <v>3839</v>
      </c>
      <c r="B537" t="str">
        <f>_xlfn.XLOOKUP(C537,'table of items'!C:C,'table of items'!D:D)</f>
        <v>5001</v>
      </c>
      <c r="C537" t="s">
        <v>989</v>
      </c>
      <c r="D537" t="s">
        <v>2786</v>
      </c>
      <c r="E537">
        <f>COUNTIF(C:C,"="&amp;C537)</f>
        <v>1</v>
      </c>
    </row>
    <row r="538" spans="1:5">
      <c r="A538" t="str">
        <f t="shared" ref="A538:A545" si="31">DEC2HEX(HEX2DEC(A537)+LEN(B537)/2,4)</f>
        <v>9BD2</v>
      </c>
      <c r="B538" t="str">
        <f>_xlfn.XLOOKUP(C538,'table of items'!C:C,'table of items'!D:D)</f>
        <v>5301</v>
      </c>
      <c r="C538" t="s">
        <v>998</v>
      </c>
      <c r="D538" t="s">
        <v>2786</v>
      </c>
      <c r="E538">
        <f>COUNTIF(C:C,"="&amp;C538)</f>
        <v>1</v>
      </c>
    </row>
    <row r="539" spans="1:5">
      <c r="A539" t="str">
        <f t="shared" si="31"/>
        <v>9BD4</v>
      </c>
      <c r="B539" t="str">
        <f>_xlfn.XLOOKUP(C539,'table of items'!C:C,'table of items'!D:D)</f>
        <v>6F01</v>
      </c>
      <c r="C539" t="s">
        <v>1081</v>
      </c>
      <c r="D539" t="s">
        <v>2786</v>
      </c>
      <c r="E539">
        <f>COUNTIF(C:C,"="&amp;C539)</f>
        <v>1</v>
      </c>
    </row>
    <row r="540" spans="1:5">
      <c r="A540" t="str">
        <f t="shared" si="31"/>
        <v>9BD6</v>
      </c>
      <c r="B540" t="str">
        <f>_xlfn.XLOOKUP(C540,'table of items'!C:C,'table of items'!D:D)</f>
        <v>7A01</v>
      </c>
      <c r="C540" t="s">
        <v>1114</v>
      </c>
      <c r="D540" t="s">
        <v>2786</v>
      </c>
      <c r="E540">
        <f>COUNTIF(C:C,"="&amp;C540)</f>
        <v>1</v>
      </c>
    </row>
    <row r="541" spans="1:5">
      <c r="A541" t="str">
        <f t="shared" si="31"/>
        <v>9BD8</v>
      </c>
      <c r="B541" t="str">
        <f>_xlfn.XLOOKUP(C541,'table of items'!C:C,'table of items'!D:D)</f>
        <v>7F01</v>
      </c>
      <c r="C541" t="s">
        <v>1129</v>
      </c>
      <c r="D541" t="s">
        <v>2786</v>
      </c>
      <c r="E541">
        <f>COUNTIF(C:C,"="&amp;C541)</f>
        <v>1</v>
      </c>
    </row>
    <row r="542" spans="1:5">
      <c r="A542" t="str">
        <f t="shared" si="31"/>
        <v>9BDA</v>
      </c>
      <c r="B542" t="str">
        <f>_xlfn.XLOOKUP(C542,'table of items'!C:C,'table of items'!D:D)</f>
        <v>8701</v>
      </c>
      <c r="C542" t="s">
        <v>1153</v>
      </c>
      <c r="D542" t="s">
        <v>2786</v>
      </c>
      <c r="E542">
        <f>COUNTIF(C:C,"="&amp;C542)</f>
        <v>1</v>
      </c>
    </row>
    <row r="543" spans="1:5">
      <c r="A543" t="str">
        <f t="shared" si="31"/>
        <v>9BDC</v>
      </c>
      <c r="B543" t="str">
        <f>_xlfn.XLOOKUP(C543,'table of items'!C:C,'table of items'!D:D)</f>
        <v>A001</v>
      </c>
      <c r="C543" t="s">
        <v>1228</v>
      </c>
      <c r="D543" t="s">
        <v>2786</v>
      </c>
      <c r="E543">
        <f>COUNTIF(C:C,"="&amp;C543)</f>
        <v>1</v>
      </c>
    </row>
    <row r="544" spans="1:5">
      <c r="A544" t="str">
        <f t="shared" si="31"/>
        <v>9BDE</v>
      </c>
      <c r="B544" t="str">
        <f>_xlfn.XLOOKUP(C544,'table of items'!C:C,'table of items'!D:D)</f>
        <v>A201</v>
      </c>
      <c r="C544" t="s">
        <v>1234</v>
      </c>
      <c r="D544" t="s">
        <v>2786</v>
      </c>
      <c r="E544">
        <f>COUNTIF(C:C,"="&amp;C544)</f>
        <v>1</v>
      </c>
    </row>
    <row r="545" spans="1:5">
      <c r="A545" t="str">
        <f t="shared" si="31"/>
        <v>9BE0</v>
      </c>
      <c r="B545" t="str">
        <f>_xlfn.XLOOKUP(C545,'table of items'!C:C,'table of items'!D:D)</f>
        <v>A301</v>
      </c>
      <c r="C545" t="s">
        <v>1237</v>
      </c>
      <c r="D545" t="s">
        <v>2786</v>
      </c>
      <c r="E545">
        <f>COUNTIF(C:C,"="&amp;C545)</f>
        <v>1</v>
      </c>
    </row>
    <row r="546" spans="1:5">
      <c r="A546" t="str">
        <f t="shared" ref="A546:A549" si="32">DEC2HEX(HEX2DEC(A545)+LEN(B545)/2,4)</f>
        <v>9BE2</v>
      </c>
      <c r="B546" t="str">
        <f>_xlfn.XLOOKUP(C546,'table of items'!C:C,'table of items'!D:D)</f>
        <v>6C02</v>
      </c>
      <c r="C546" t="s">
        <v>1830</v>
      </c>
      <c r="D546" t="s">
        <v>2786</v>
      </c>
      <c r="E546">
        <f>COUNTIF(C:C,"="&amp;C546)</f>
        <v>1</v>
      </c>
    </row>
    <row r="547" spans="1:5">
      <c r="A547" t="str">
        <f t="shared" si="32"/>
        <v>9BE4</v>
      </c>
      <c r="B547" t="str">
        <f>_xlfn.XLOOKUP(C547,'table of items'!C:C,'table of items'!D:D)</f>
        <v>B202</v>
      </c>
      <c r="C547" t="s">
        <v>2036</v>
      </c>
      <c r="D547" t="s">
        <v>2786</v>
      </c>
      <c r="E547">
        <f>COUNTIF(C:C,"="&amp;C547)</f>
        <v>1</v>
      </c>
    </row>
    <row r="548" spans="1:5">
      <c r="A548" t="str">
        <f t="shared" si="32"/>
        <v>9BE6</v>
      </c>
      <c r="B548" t="str">
        <f>_xlfn.XLOOKUP(C548,'table of items'!C:C,'table of items'!D:D)</f>
        <v>B602</v>
      </c>
      <c r="C548" t="s">
        <v>2048</v>
      </c>
      <c r="D548" t="s">
        <v>2786</v>
      </c>
      <c r="E548">
        <f>COUNTIF(C:C,"="&amp;C548)</f>
        <v>1</v>
      </c>
    </row>
    <row r="549" spans="1:5">
      <c r="A549" t="str">
        <f t="shared" si="32"/>
        <v>9BE8</v>
      </c>
      <c r="B549" t="str">
        <f>_xlfn.XLOOKUP(C549,'table of items'!C:C,'table of items'!D:D)</f>
        <v>6D00</v>
      </c>
      <c r="C549" t="s">
        <v>329</v>
      </c>
      <c r="D549" t="s">
        <v>2787</v>
      </c>
      <c r="E549">
        <f>COUNTIF(C:C,"="&amp;C549)</f>
        <v>2</v>
      </c>
    </row>
    <row r="550" spans="1:5">
      <c r="A550" t="str">
        <f t="shared" ref="A550:A566" si="33">DEC2HEX(HEX2DEC(A549)+LEN(B549)/2,4)</f>
        <v>9BEA</v>
      </c>
      <c r="B550" t="str">
        <f>_xlfn.XLOOKUP(C550,'table of items'!C:C,'table of items'!D:D)</f>
        <v>6C00</v>
      </c>
      <c r="C550" t="s">
        <v>326</v>
      </c>
      <c r="D550" t="s">
        <v>2787</v>
      </c>
      <c r="E550">
        <f>COUNTIF(C:C,"="&amp;C550)</f>
        <v>2</v>
      </c>
    </row>
    <row r="551" spans="1:5">
      <c r="A551" t="str">
        <f t="shared" si="33"/>
        <v>9BEC</v>
      </c>
      <c r="B551" t="str">
        <f>_xlfn.XLOOKUP(C551,'table of items'!C:C,'table of items'!D:D)</f>
        <v>5200</v>
      </c>
      <c r="C551" t="s">
        <v>248</v>
      </c>
      <c r="D551" t="s">
        <v>2787</v>
      </c>
      <c r="E551">
        <f>COUNTIF(C:C,"="&amp;C551)</f>
        <v>2</v>
      </c>
    </row>
    <row r="552" spans="1:5">
      <c r="A552" t="str">
        <f t="shared" si="33"/>
        <v>9BEE</v>
      </c>
      <c r="B552" t="str">
        <f>_xlfn.XLOOKUP(C552,'table of items'!C:C,'table of items'!D:D)</f>
        <v>5103</v>
      </c>
      <c r="C552" t="s">
        <v>2481</v>
      </c>
      <c r="D552" t="s">
        <v>2787</v>
      </c>
      <c r="E552">
        <f>COUNTIF(C:C,"="&amp;C552)</f>
        <v>2</v>
      </c>
    </row>
    <row r="553" spans="1:5">
      <c r="A553" t="str">
        <f t="shared" si="33"/>
        <v>9BF0</v>
      </c>
      <c r="B553" t="str">
        <f>_xlfn.XLOOKUP(C553,'table of items'!C:C,'table of items'!D:D)</f>
        <v>5500</v>
      </c>
      <c r="C553" t="s">
        <v>257</v>
      </c>
      <c r="D553" t="s">
        <v>2787</v>
      </c>
      <c r="E553">
        <f>COUNTIF(C:C,"="&amp;C553)</f>
        <v>2</v>
      </c>
    </row>
    <row r="554" spans="1:5">
      <c r="A554" t="str">
        <f t="shared" si="33"/>
        <v>9BF2</v>
      </c>
      <c r="B554" t="str">
        <f>_xlfn.XLOOKUP(C554,'table of items'!C:C,'table of items'!D:D)</f>
        <v>5100</v>
      </c>
      <c r="C554" t="s">
        <v>245</v>
      </c>
      <c r="D554" t="s">
        <v>2787</v>
      </c>
      <c r="E554">
        <f>COUNTIF(C:C,"="&amp;C554)</f>
        <v>2</v>
      </c>
    </row>
    <row r="555" spans="1:5">
      <c r="A555" t="str">
        <f t="shared" si="33"/>
        <v>9BF4</v>
      </c>
      <c r="B555" t="str">
        <f>_xlfn.XLOOKUP(C555,'table of items'!C:C,'table of items'!D:D)</f>
        <v>6B00</v>
      </c>
      <c r="C555" t="s">
        <v>323</v>
      </c>
      <c r="D555" t="s">
        <v>2787</v>
      </c>
      <c r="E555">
        <f>COUNTIF(C:C,"="&amp;C555)</f>
        <v>2</v>
      </c>
    </row>
    <row r="556" spans="1:5">
      <c r="A556" t="str">
        <f t="shared" si="33"/>
        <v>9BF6</v>
      </c>
      <c r="B556" t="str">
        <f>_xlfn.XLOOKUP(C556,'table of items'!C:C,'table of items'!D:D)</f>
        <v>5000</v>
      </c>
      <c r="C556" t="s">
        <v>242</v>
      </c>
      <c r="D556" t="s">
        <v>2787</v>
      </c>
      <c r="E556">
        <f>COUNTIF(C:C,"="&amp;C556)</f>
        <v>2</v>
      </c>
    </row>
    <row r="557" spans="1:5">
      <c r="A557" t="str">
        <f t="shared" si="33"/>
        <v>9BF8</v>
      </c>
      <c r="B557" t="str">
        <f>_xlfn.XLOOKUP(C557,'table of items'!C:C,'table of items'!D:D)</f>
        <v>5300</v>
      </c>
      <c r="C557" t="s">
        <v>251</v>
      </c>
      <c r="D557" t="s">
        <v>2787</v>
      </c>
      <c r="E557">
        <f>COUNTIF(C:C,"="&amp;C557)</f>
        <v>2</v>
      </c>
    </row>
    <row r="558" spans="1:5">
      <c r="A558" t="str">
        <f t="shared" si="33"/>
        <v>9BFA</v>
      </c>
      <c r="B558" t="str">
        <f>_xlfn.XLOOKUP(C558,'table of items'!C:C,'table of items'!D:D)</f>
        <v>5400</v>
      </c>
      <c r="C558" t="s">
        <v>254</v>
      </c>
      <c r="D558" t="s">
        <v>2787</v>
      </c>
      <c r="E558">
        <f>COUNTIF(C:C,"="&amp;C558)</f>
        <v>2</v>
      </c>
    </row>
    <row r="559" spans="1:5">
      <c r="A559" t="str">
        <f t="shared" si="33"/>
        <v>9BFC</v>
      </c>
      <c r="B559" t="str">
        <f>_xlfn.XLOOKUP(C559,'table of items'!C:C,'table of items'!D:D)</f>
        <v>1B02</v>
      </c>
      <c r="C559" t="s">
        <v>1588</v>
      </c>
      <c r="D559" t="s">
        <v>2787</v>
      </c>
      <c r="E559">
        <f>COUNTIF(C:C,"="&amp;C559)</f>
        <v>2</v>
      </c>
    </row>
    <row r="560" spans="1:5">
      <c r="A560" t="str">
        <f t="shared" si="33"/>
        <v>9BFE</v>
      </c>
      <c r="B560" t="str">
        <f>_xlfn.XLOOKUP(C560,'table of items'!C:C,'table of items'!D:D)</f>
        <v>DD00</v>
      </c>
      <c r="C560" t="s">
        <v>2812</v>
      </c>
      <c r="D560" t="s">
        <v>2787</v>
      </c>
      <c r="E560">
        <f>COUNTIF(C:C,"="&amp;C560)</f>
        <v>2</v>
      </c>
    </row>
    <row r="561" spans="1:5">
      <c r="A561" t="str">
        <f t="shared" si="33"/>
        <v>9C00</v>
      </c>
      <c r="B561" t="str">
        <f>_xlfn.XLOOKUP(C561,'table of items'!C:C,'table of items'!D:D)</f>
        <v>6E00</v>
      </c>
      <c r="C561" t="s">
        <v>332</v>
      </c>
      <c r="D561" t="s">
        <v>2787</v>
      </c>
      <c r="E561">
        <f>COUNTIF(C:C,"="&amp;C561)</f>
        <v>2</v>
      </c>
    </row>
    <row r="562" spans="1:5">
      <c r="A562" t="str">
        <f t="shared" si="33"/>
        <v>9C02</v>
      </c>
      <c r="B562" t="str">
        <f>_xlfn.XLOOKUP(C562,'table of items'!C:C,'table of items'!D:D)</f>
        <v>1901</v>
      </c>
      <c r="C562" t="s">
        <v>824</v>
      </c>
      <c r="D562" t="s">
        <v>2788</v>
      </c>
      <c r="E562">
        <f>COUNTIF(C:C,"="&amp;C562)</f>
        <v>1</v>
      </c>
    </row>
    <row r="563" spans="1:5">
      <c r="A563" t="str">
        <f t="shared" si="33"/>
        <v>9C04</v>
      </c>
      <c r="B563" t="str">
        <f>_xlfn.XLOOKUP(C563,'table of items'!C:C,'table of items'!D:D)</f>
        <v>1D01</v>
      </c>
      <c r="C563" t="s">
        <v>836</v>
      </c>
      <c r="D563" t="s">
        <v>2788</v>
      </c>
      <c r="E563">
        <f>COUNTIF(C:C,"="&amp;C563)</f>
        <v>1</v>
      </c>
    </row>
    <row r="564" spans="1:5">
      <c r="A564" t="str">
        <f t="shared" si="33"/>
        <v>9C06</v>
      </c>
      <c r="B564" t="str">
        <f>_xlfn.XLOOKUP(C564,'table of items'!C:C,'table of items'!D:D)</f>
        <v>0C01</v>
      </c>
      <c r="C564" t="s">
        <v>786</v>
      </c>
      <c r="D564" t="s">
        <v>2788</v>
      </c>
      <c r="E564">
        <f>COUNTIF(C:C,"="&amp;C564)</f>
        <v>1</v>
      </c>
    </row>
    <row r="565" spans="1:5">
      <c r="A565" t="str">
        <f t="shared" si="33"/>
        <v>9C08</v>
      </c>
      <c r="B565" t="str">
        <f>_xlfn.XLOOKUP(C565,'table of items'!C:C,'table of items'!D:D)</f>
        <v>1C01</v>
      </c>
      <c r="C565" t="s">
        <v>833</v>
      </c>
      <c r="D565" t="s">
        <v>2788</v>
      </c>
      <c r="E565">
        <f>COUNTIF(C:C,"="&amp;C565)</f>
        <v>1</v>
      </c>
    </row>
    <row r="566" spans="1:5">
      <c r="A566" t="str">
        <f t="shared" si="33"/>
        <v>9C0A</v>
      </c>
      <c r="B566" t="str">
        <f>_xlfn.XLOOKUP(C566,'table of items'!C:C,'table of items'!D:D)</f>
        <v>1A01</v>
      </c>
      <c r="C566" t="s">
        <v>827</v>
      </c>
      <c r="D566" t="s">
        <v>2788</v>
      </c>
      <c r="E566">
        <f>COUNTIF(C:C,"="&amp;C566)</f>
        <v>1</v>
      </c>
    </row>
    <row r="567" spans="1:5">
      <c r="A567" t="str">
        <f t="shared" ref="A567:A576" si="34">DEC2HEX(HEX2DEC(A566)+LEN(B566)/2,4)</f>
        <v>9C0C</v>
      </c>
      <c r="B567" t="str">
        <f>_xlfn.XLOOKUP(C567,'table of items'!C:C,'table of items'!D:D)</f>
        <v>EA00</v>
      </c>
      <c r="C567" t="s">
        <v>687</v>
      </c>
      <c r="D567" t="s">
        <v>2788</v>
      </c>
      <c r="E567">
        <f>COUNTIF(C:C,"="&amp;C567)</f>
        <v>1</v>
      </c>
    </row>
    <row r="568" spans="1:5">
      <c r="A568" t="str">
        <f t="shared" si="34"/>
        <v>9C0E</v>
      </c>
      <c r="B568" t="str">
        <f>_xlfn.XLOOKUP(C568,'table of items'!C:C,'table of items'!D:D)</f>
        <v>0E01</v>
      </c>
      <c r="C568" t="s">
        <v>792</v>
      </c>
      <c r="D568" t="s">
        <v>2788</v>
      </c>
      <c r="E568">
        <f>COUNTIF(C:C,"="&amp;C568)</f>
        <v>1</v>
      </c>
    </row>
    <row r="569" spans="1:5">
      <c r="A569" t="str">
        <f t="shared" si="34"/>
        <v>9C10</v>
      </c>
      <c r="B569" t="str">
        <f>_xlfn.XLOOKUP(C569,'table of items'!C:C,'table of items'!D:D)</f>
        <v>1F02</v>
      </c>
      <c r="C569" t="s">
        <v>1600</v>
      </c>
      <c r="D569" t="s">
        <v>2788</v>
      </c>
      <c r="E569">
        <f>COUNTIF(C:C,"="&amp;C569)</f>
        <v>1</v>
      </c>
    </row>
    <row r="570" spans="1:5">
      <c r="A570" t="str">
        <f t="shared" si="34"/>
        <v>9C12</v>
      </c>
      <c r="B570" t="str">
        <f>_xlfn.XLOOKUP(C570,'table of items'!C:C,'table of items'!D:D)</f>
        <v>2701</v>
      </c>
      <c r="C570" t="s">
        <v>866</v>
      </c>
      <c r="D570" t="s">
        <v>2788</v>
      </c>
      <c r="E570">
        <f>COUNTIF(C:C,"="&amp;C570)</f>
        <v>1</v>
      </c>
    </row>
    <row r="571" spans="1:5">
      <c r="A571" t="str">
        <f t="shared" si="34"/>
        <v>9C14</v>
      </c>
      <c r="B571" t="str">
        <f>_xlfn.XLOOKUP(C571,'table of items'!C:C,'table of items'!D:D)</f>
        <v>E400</v>
      </c>
      <c r="C571" t="s">
        <v>669</v>
      </c>
      <c r="D571" t="s">
        <v>2788</v>
      </c>
      <c r="E571">
        <f>COUNTIF(C:C,"="&amp;C571)</f>
        <v>1</v>
      </c>
    </row>
    <row r="572" spans="1:5">
      <c r="A572" t="str">
        <f t="shared" si="34"/>
        <v>9C16</v>
      </c>
      <c r="B572" t="str">
        <f>_xlfn.XLOOKUP(C572,'table of items'!C:C,'table of items'!D:D)</f>
        <v>1B01</v>
      </c>
      <c r="C572" t="s">
        <v>830</v>
      </c>
      <c r="D572" t="s">
        <v>2788</v>
      </c>
      <c r="E572">
        <f>COUNTIF(C:C,"="&amp;C572)</f>
        <v>1</v>
      </c>
    </row>
    <row r="573" spans="1:5">
      <c r="A573" t="str">
        <f t="shared" si="34"/>
        <v>9C18</v>
      </c>
      <c r="B573" t="str">
        <f>_xlfn.XLOOKUP(C573,'table of items'!C:C,'table of items'!D:D)</f>
        <v>1001</v>
      </c>
      <c r="C573" t="s">
        <v>798</v>
      </c>
      <c r="D573" t="s">
        <v>2788</v>
      </c>
      <c r="E573">
        <f>COUNTIF(C:C,"="&amp;C573)</f>
        <v>1</v>
      </c>
    </row>
    <row r="574" spans="1:5">
      <c r="A574" t="str">
        <f t="shared" si="34"/>
        <v>9C1A</v>
      </c>
      <c r="B574" t="str">
        <f>_xlfn.XLOOKUP(C574,'table of items'!C:C,'table of items'!D:D)</f>
        <v>2901</v>
      </c>
      <c r="C574" t="s">
        <v>872</v>
      </c>
      <c r="D574" t="s">
        <v>2788</v>
      </c>
      <c r="E574">
        <f>COUNTIF(C:C,"="&amp;C574)</f>
        <v>1</v>
      </c>
    </row>
    <row r="575" spans="1:5">
      <c r="A575" t="str">
        <f t="shared" si="34"/>
        <v>9C1C</v>
      </c>
      <c r="B575" t="str">
        <f>_xlfn.XLOOKUP(C575,'table of items'!C:C,'table of items'!D:D)</f>
        <v>DC00</v>
      </c>
      <c r="C575" t="s">
        <v>646</v>
      </c>
      <c r="D575" t="s">
        <v>2788</v>
      </c>
      <c r="E575">
        <f>COUNTIF(C:C,"="&amp;C575)</f>
        <v>1</v>
      </c>
    </row>
    <row r="576" spans="1:5">
      <c r="A576" t="str">
        <f t="shared" si="34"/>
        <v>9C1E</v>
      </c>
      <c r="B576" t="str">
        <f>_xlfn.XLOOKUP(C576,'table of items'!C:C,'table of items'!D:D)</f>
        <v>1F01</v>
      </c>
      <c r="C576" t="s">
        <v>842</v>
      </c>
      <c r="D576" t="s">
        <v>2788</v>
      </c>
      <c r="E576">
        <f>COUNTIF(C:C,"="&amp;C576)</f>
        <v>1</v>
      </c>
    </row>
    <row r="577" spans="1:5">
      <c r="A577" t="str">
        <f t="shared" ref="A577:A589" si="35">DEC2HEX(HEX2DEC(A576)+LEN(B576)/2,4)</f>
        <v>9C20</v>
      </c>
      <c r="B577" t="str">
        <f>_xlfn.XLOOKUP(C577,'table of items'!C:C,'table of items'!D:D)</f>
        <v>1C02</v>
      </c>
      <c r="C577" t="s">
        <v>1591</v>
      </c>
      <c r="D577" t="s">
        <v>2788</v>
      </c>
      <c r="E577">
        <f>COUNTIF(C:C,"="&amp;C577)</f>
        <v>1</v>
      </c>
    </row>
    <row r="578" spans="1:5">
      <c r="A578" t="str">
        <f t="shared" si="35"/>
        <v>9C22</v>
      </c>
      <c r="B578" t="str">
        <f>_xlfn.XLOOKUP(C578,'table of items'!C:C,'table of items'!D:D)</f>
        <v>DF00</v>
      </c>
      <c r="C578" t="s">
        <v>654</v>
      </c>
      <c r="D578" t="s">
        <v>2789</v>
      </c>
      <c r="E578">
        <f>COUNTIF(C:C,"="&amp;C578)</f>
        <v>1</v>
      </c>
    </row>
    <row r="579" spans="1:5">
      <c r="A579" t="str">
        <f t="shared" si="35"/>
        <v>9C24</v>
      </c>
      <c r="B579" t="str">
        <f>_xlfn.XLOOKUP(C579,'table of items'!C:C,'table of items'!D:D)</f>
        <v>8002</v>
      </c>
      <c r="C579" t="s">
        <v>1887</v>
      </c>
      <c r="D579" t="s">
        <v>2789</v>
      </c>
      <c r="E579">
        <f>COUNTIF(C:C,"="&amp;C579)</f>
        <v>1</v>
      </c>
    </row>
    <row r="580" spans="1:5">
      <c r="A580" t="str">
        <f t="shared" si="35"/>
        <v>9C26</v>
      </c>
      <c r="B580" t="str">
        <f>_xlfn.XLOOKUP(C580,'table of items'!C:C,'table of items'!D:D)</f>
        <v>2002</v>
      </c>
      <c r="C580" t="s">
        <v>1603</v>
      </c>
      <c r="D580" t="s">
        <v>2789</v>
      </c>
      <c r="E580">
        <f>COUNTIF(C:C,"="&amp;C580)</f>
        <v>1</v>
      </c>
    </row>
    <row r="581" spans="1:5">
      <c r="A581" t="str">
        <f t="shared" si="35"/>
        <v>9C28</v>
      </c>
      <c r="B581" t="str">
        <f>_xlfn.XLOOKUP(C581,'table of items'!C:C,'table of items'!D:D)</f>
        <v>E000</v>
      </c>
      <c r="C581" t="s">
        <v>657</v>
      </c>
      <c r="D581" t="s">
        <v>2789</v>
      </c>
      <c r="E581">
        <f>COUNTIF(C:C,"="&amp;C581)</f>
        <v>1</v>
      </c>
    </row>
    <row r="582" spans="1:5">
      <c r="A582" t="str">
        <f t="shared" si="35"/>
        <v>9C2A</v>
      </c>
      <c r="B582" t="str">
        <f>_xlfn.XLOOKUP(C582,'table of items'!C:C,'table of items'!D:D)</f>
        <v>E600</v>
      </c>
      <c r="C582" t="s">
        <v>675</v>
      </c>
      <c r="D582" t="s">
        <v>2789</v>
      </c>
      <c r="E582">
        <f>COUNTIF(C:C,"="&amp;C582)</f>
        <v>1</v>
      </c>
    </row>
    <row r="583" spans="1:5">
      <c r="A583" t="str">
        <f t="shared" si="35"/>
        <v>9C2C</v>
      </c>
      <c r="B583" t="str">
        <f>_xlfn.XLOOKUP(C583,'table of items'!C:C,'table of items'!D:D)</f>
        <v>0D01</v>
      </c>
      <c r="C583" t="s">
        <v>789</v>
      </c>
      <c r="D583" t="s">
        <v>2789</v>
      </c>
      <c r="E583">
        <f>COUNTIF(C:C,"="&amp;C583)</f>
        <v>1</v>
      </c>
    </row>
    <row r="584" spans="1:5">
      <c r="A584" t="str">
        <f t="shared" si="35"/>
        <v>9C2E</v>
      </c>
      <c r="B584" t="str">
        <f>_xlfn.XLOOKUP(C584,'table of items'!C:C,'table of items'!D:D)</f>
        <v>0A01</v>
      </c>
      <c r="C584" t="s">
        <v>780</v>
      </c>
      <c r="D584" t="s">
        <v>2789</v>
      </c>
      <c r="E584">
        <f>COUNTIF(C:C,"="&amp;C584)</f>
        <v>1</v>
      </c>
    </row>
    <row r="585" spans="1:5">
      <c r="A585" t="str">
        <f t="shared" si="35"/>
        <v>9C30</v>
      </c>
      <c r="B585" t="str">
        <f>_xlfn.XLOOKUP(C585,'table of items'!C:C,'table of items'!D:D)</f>
        <v>E800</v>
      </c>
      <c r="C585" t="s">
        <v>681</v>
      </c>
      <c r="D585" t="s">
        <v>2789</v>
      </c>
      <c r="E585">
        <f>COUNTIF(C:C,"="&amp;C585)</f>
        <v>1</v>
      </c>
    </row>
    <row r="586" spans="1:5">
      <c r="A586" t="str">
        <f t="shared" si="35"/>
        <v>9C32</v>
      </c>
      <c r="B586" t="str">
        <f>_xlfn.XLOOKUP(C586,'table of items'!C:C,'table of items'!D:D)</f>
        <v>DA00</v>
      </c>
      <c r="C586" t="s">
        <v>640</v>
      </c>
      <c r="D586" t="s">
        <v>2789</v>
      </c>
      <c r="E586">
        <f>COUNTIF(C:C,"="&amp;C586)</f>
        <v>1</v>
      </c>
    </row>
    <row r="587" spans="1:5">
      <c r="A587" t="str">
        <f t="shared" si="35"/>
        <v>9C34</v>
      </c>
      <c r="B587" t="str">
        <f>_xlfn.XLOOKUP(C587,'table of items'!C:C,'table of items'!D:D)</f>
        <v>0B01</v>
      </c>
      <c r="C587" t="s">
        <v>783</v>
      </c>
      <c r="D587" t="s">
        <v>2789</v>
      </c>
      <c r="E587">
        <f>COUNTIF(C:C,"="&amp;C587)</f>
        <v>1</v>
      </c>
    </row>
    <row r="588" spans="1:5">
      <c r="A588" t="str">
        <f t="shared" si="35"/>
        <v>9C36</v>
      </c>
      <c r="B588" t="str">
        <f>_xlfn.XLOOKUP(C588,'table of items'!C:C,'table of items'!D:D)</f>
        <v>1401</v>
      </c>
      <c r="C588" t="s">
        <v>809</v>
      </c>
      <c r="D588" t="s">
        <v>2789</v>
      </c>
      <c r="E588">
        <f>COUNTIF(C:C,"="&amp;C588)</f>
        <v>1</v>
      </c>
    </row>
    <row r="589" spans="1:5">
      <c r="A589" t="str">
        <f t="shared" si="35"/>
        <v>9C38</v>
      </c>
      <c r="B589" t="str">
        <f>_xlfn.XLOOKUP(C589,'table of items'!C:C,'table of items'!D:D)</f>
        <v>2102</v>
      </c>
      <c r="C589" t="s">
        <v>1606</v>
      </c>
      <c r="D589" t="s">
        <v>2790</v>
      </c>
      <c r="E589">
        <f>COUNTIF(C:C,"="&amp;C589)</f>
        <v>1</v>
      </c>
    </row>
    <row r="590" spans="1:5">
      <c r="A590" t="str">
        <f t="shared" ref="A590:A600" si="36">DEC2HEX(HEX2DEC(A589)+LEN(B589)/2,4)</f>
        <v>9C3A</v>
      </c>
      <c r="B590" t="str">
        <f>_xlfn.XLOOKUP(C590,'table of items'!C:C,'table of items'!D:D)</f>
        <v>2801</v>
      </c>
      <c r="C590" t="s">
        <v>869</v>
      </c>
      <c r="D590" t="s">
        <v>2790</v>
      </c>
      <c r="E590">
        <f>COUNTIF(C:C,"="&amp;C590)</f>
        <v>1</v>
      </c>
    </row>
    <row r="591" spans="1:5">
      <c r="A591" t="str">
        <f t="shared" si="36"/>
        <v>9C3C</v>
      </c>
      <c r="B591" t="str">
        <f>_xlfn.XLOOKUP(C591,'table of items'!C:C,'table of items'!D:D)</f>
        <v>1801</v>
      </c>
      <c r="C591" t="s">
        <v>821</v>
      </c>
      <c r="D591" t="s">
        <v>2790</v>
      </c>
      <c r="E591">
        <f>COUNTIF(C:C,"="&amp;C591)</f>
        <v>1</v>
      </c>
    </row>
    <row r="592" spans="1:5">
      <c r="A592" t="str">
        <f t="shared" si="36"/>
        <v>9C3E</v>
      </c>
      <c r="B592" t="str">
        <f>_xlfn.XLOOKUP(C592,'table of items'!C:C,'table of items'!D:D)</f>
        <v>E500</v>
      </c>
      <c r="C592" t="s">
        <v>672</v>
      </c>
      <c r="D592" t="s">
        <v>2790</v>
      </c>
      <c r="E592">
        <f>COUNTIF(C:C,"="&amp;C592)</f>
        <v>1</v>
      </c>
    </row>
    <row r="593" spans="1:5">
      <c r="A593" t="str">
        <f t="shared" si="36"/>
        <v>9C40</v>
      </c>
      <c r="B593" t="str">
        <f>_xlfn.XLOOKUP(C593,'table of items'!C:C,'table of items'!D:D)</f>
        <v>1601</v>
      </c>
      <c r="C593" t="s">
        <v>815</v>
      </c>
      <c r="D593" t="s">
        <v>2790</v>
      </c>
      <c r="E593">
        <f>COUNTIF(C:C,"="&amp;C593)</f>
        <v>1</v>
      </c>
    </row>
    <row r="594" spans="1:5">
      <c r="A594" t="str">
        <f t="shared" si="36"/>
        <v>9C42</v>
      </c>
      <c r="B594" t="str">
        <f>_xlfn.XLOOKUP(C594,'table of items'!C:C,'table of items'!D:D)</f>
        <v>EC00</v>
      </c>
      <c r="C594" t="s">
        <v>693</v>
      </c>
      <c r="D594" t="s">
        <v>2790</v>
      </c>
      <c r="E594">
        <f>COUNTIF(C:C,"="&amp;C594)</f>
        <v>1</v>
      </c>
    </row>
    <row r="595" spans="1:5">
      <c r="A595" t="str">
        <f t="shared" si="36"/>
        <v>9C44</v>
      </c>
      <c r="B595" t="str">
        <f>_xlfn.XLOOKUP(C595,'table of items'!C:C,'table of items'!D:D)</f>
        <v>E700</v>
      </c>
      <c r="C595" t="s">
        <v>678</v>
      </c>
      <c r="D595" t="s">
        <v>2790</v>
      </c>
      <c r="E595">
        <f>COUNTIF(C:C,"="&amp;C595)</f>
        <v>1</v>
      </c>
    </row>
    <row r="596" spans="1:5">
      <c r="A596" t="str">
        <f t="shared" si="36"/>
        <v>9C46</v>
      </c>
      <c r="B596" t="str">
        <f>_xlfn.XLOOKUP(C596,'table of items'!C:C,'table of items'!D:D)</f>
        <v>0001</v>
      </c>
      <c r="C596" t="s">
        <v>752</v>
      </c>
      <c r="D596" t="s">
        <v>2790</v>
      </c>
      <c r="E596">
        <f>COUNTIF(C:C,"="&amp;C596)</f>
        <v>1</v>
      </c>
    </row>
    <row r="597" spans="1:5">
      <c r="A597" t="str">
        <f t="shared" si="36"/>
        <v>9C48</v>
      </c>
      <c r="B597" t="str">
        <f>_xlfn.XLOOKUP(C597,'table of items'!C:C,'table of items'!D:D)</f>
        <v>1501</v>
      </c>
      <c r="C597" t="s">
        <v>812</v>
      </c>
      <c r="D597" t="s">
        <v>2790</v>
      </c>
      <c r="E597">
        <f>COUNTIF(C:C,"="&amp;C597)</f>
        <v>1</v>
      </c>
    </row>
    <row r="598" spans="1:5">
      <c r="A598" t="str">
        <f t="shared" si="36"/>
        <v>9C4A</v>
      </c>
      <c r="B598" t="str">
        <f>_xlfn.XLOOKUP(C598,'table of items'!C:C,'table of items'!D:D)</f>
        <v>7003</v>
      </c>
      <c r="C598" t="s">
        <v>2555</v>
      </c>
      <c r="D598" t="s">
        <v>2790</v>
      </c>
      <c r="E598">
        <f>COUNTIF(C:C,"="&amp;C598)</f>
        <v>1</v>
      </c>
    </row>
    <row r="599" spans="1:5">
      <c r="A599" t="str">
        <f t="shared" si="36"/>
        <v>9C4C</v>
      </c>
      <c r="B599" t="str">
        <f>_xlfn.XLOOKUP(C599,'table of items'!C:C,'table of items'!D:D)</f>
        <v>D900</v>
      </c>
      <c r="C599" t="s">
        <v>637</v>
      </c>
      <c r="D599" t="s">
        <v>2790</v>
      </c>
      <c r="E599">
        <f>COUNTIF(C:C,"="&amp;C599)</f>
        <v>1</v>
      </c>
    </row>
    <row r="600" spans="1:5">
      <c r="A600" t="str">
        <f t="shared" si="36"/>
        <v>9C4E</v>
      </c>
      <c r="B600" t="str">
        <f>_xlfn.XLOOKUP(C600,'table of items'!C:C,'table of items'!D:D)</f>
        <v>FD00</v>
      </c>
      <c r="C600" t="s">
        <v>744</v>
      </c>
      <c r="D600" t="s">
        <v>2790</v>
      </c>
      <c r="E600">
        <f>COUNTIF(C:C,"="&amp;C600)</f>
        <v>1</v>
      </c>
    </row>
    <row r="602" spans="1:5">
      <c r="A602" t="s">
        <v>3834</v>
      </c>
      <c r="B602" t="str">
        <f>_xlfn.XLOOKUP(C602,'table of items'!C:C,'table of items'!D:D)</f>
        <v>F100</v>
      </c>
      <c r="C602" t="s">
        <v>708</v>
      </c>
      <c r="D602" t="s">
        <v>2792</v>
      </c>
      <c r="E602">
        <f>COUNTIF(C:C,"="&amp;C602)</f>
        <v>1</v>
      </c>
    </row>
    <row r="603" spans="1:5">
      <c r="A603" t="str">
        <f t="shared" ref="A603:A618" si="37">DEC2HEX(HEX2DEC(A602)+LEN(B602)/2,4)</f>
        <v>9C52</v>
      </c>
      <c r="B603" t="str">
        <f>_xlfn.XLOOKUP(C603,'table of items'!C:C,'table of items'!D:D)</f>
        <v>F000</v>
      </c>
      <c r="C603" t="s">
        <v>705</v>
      </c>
      <c r="D603" t="s">
        <v>2792</v>
      </c>
      <c r="E603">
        <f>COUNTIF(C:C,"="&amp;C603)</f>
        <v>1</v>
      </c>
    </row>
    <row r="604" spans="1:5">
      <c r="A604" t="str">
        <f t="shared" si="37"/>
        <v>9C54</v>
      </c>
      <c r="B604" t="str">
        <f>_xlfn.XLOOKUP(C604,'table of items'!C:C,'table of items'!D:D)</f>
        <v>F900</v>
      </c>
      <c r="C604" t="s">
        <v>732</v>
      </c>
      <c r="D604" t="s">
        <v>2792</v>
      </c>
      <c r="E604">
        <f>COUNTIF(C:C,"="&amp;C604)</f>
        <v>1</v>
      </c>
    </row>
    <row r="605" spans="1:5">
      <c r="A605" t="str">
        <f t="shared" si="37"/>
        <v>9C56</v>
      </c>
      <c r="B605" t="str">
        <f>_xlfn.XLOOKUP(C605,'table of items'!C:C,'table of items'!D:D)</f>
        <v>FA00</v>
      </c>
      <c r="C605" t="s">
        <v>735</v>
      </c>
      <c r="D605" t="s">
        <v>2792</v>
      </c>
      <c r="E605">
        <f>COUNTIF(C:C,"="&amp;C605)</f>
        <v>1</v>
      </c>
    </row>
    <row r="606" spans="1:5">
      <c r="A606" t="str">
        <f t="shared" si="37"/>
        <v>9C58</v>
      </c>
      <c r="B606" t="str">
        <f>_xlfn.XLOOKUP(C606,'table of items'!C:C,'table of items'!D:D)</f>
        <v>EE00</v>
      </c>
      <c r="C606" t="s">
        <v>699</v>
      </c>
      <c r="D606" t="s">
        <v>2792</v>
      </c>
      <c r="E606">
        <f>COUNTIF(C:C,"="&amp;C606)</f>
        <v>1</v>
      </c>
    </row>
    <row r="607" spans="1:5">
      <c r="A607" t="str">
        <f t="shared" si="37"/>
        <v>9C5A</v>
      </c>
      <c r="B607" t="str">
        <f>_xlfn.XLOOKUP(C607,'table of items'!C:C,'table of items'!D:D)</f>
        <v>F200</v>
      </c>
      <c r="C607" t="s">
        <v>711</v>
      </c>
      <c r="D607" t="s">
        <v>2792</v>
      </c>
      <c r="E607">
        <f>COUNTIF(C:C,"="&amp;C607)</f>
        <v>1</v>
      </c>
    </row>
    <row r="608" spans="1:5">
      <c r="A608" t="str">
        <f t="shared" si="37"/>
        <v>9C5C</v>
      </c>
      <c r="B608" t="str">
        <f>_xlfn.XLOOKUP(C608,'table of items'!C:C,'table of items'!D:D)</f>
        <v>E900</v>
      </c>
      <c r="C608" t="s">
        <v>684</v>
      </c>
      <c r="D608" t="s">
        <v>2792</v>
      </c>
      <c r="E608">
        <f>COUNTIF(C:C,"="&amp;C608)</f>
        <v>2</v>
      </c>
    </row>
    <row r="609" spans="1:5">
      <c r="A609" t="str">
        <f t="shared" si="37"/>
        <v>9C5E</v>
      </c>
      <c r="B609" t="str">
        <f>_xlfn.XLOOKUP(C609,'table of items'!C:C,'table of items'!D:D)</f>
        <v>EF00</v>
      </c>
      <c r="C609" t="s">
        <v>702</v>
      </c>
      <c r="D609" t="s">
        <v>2792</v>
      </c>
      <c r="E609">
        <f>COUNTIF(C:C,"="&amp;C609)</f>
        <v>1</v>
      </c>
    </row>
    <row r="610" spans="1:5">
      <c r="A610" t="str">
        <f t="shared" si="37"/>
        <v>9C60</v>
      </c>
      <c r="B610" t="str">
        <f>_xlfn.XLOOKUP(C610,'table of items'!C:C,'table of items'!D:D)</f>
        <v>F300</v>
      </c>
      <c r="C610" t="s">
        <v>714</v>
      </c>
      <c r="D610" t="s">
        <v>2792</v>
      </c>
      <c r="E610">
        <f>COUNTIF(C:C,"="&amp;C610)</f>
        <v>1</v>
      </c>
    </row>
    <row r="611" spans="1:5">
      <c r="A611" t="str">
        <f t="shared" si="37"/>
        <v>9C62</v>
      </c>
      <c r="B611" t="str">
        <f>_xlfn.XLOOKUP(C611,'table of items'!C:C,'table of items'!D:D)</f>
        <v>F600</v>
      </c>
      <c r="C611" t="s">
        <v>723</v>
      </c>
      <c r="D611" t="s">
        <v>2792</v>
      </c>
      <c r="E611">
        <f>COUNTIF(C:C,"="&amp;C611)</f>
        <v>1</v>
      </c>
    </row>
    <row r="612" spans="1:5">
      <c r="A612" t="str">
        <f t="shared" si="37"/>
        <v>9C64</v>
      </c>
      <c r="B612" t="str">
        <f>_xlfn.XLOOKUP(C612,'table of items'!C:C,'table of items'!D:D)</f>
        <v>F500</v>
      </c>
      <c r="C612" t="s">
        <v>720</v>
      </c>
      <c r="D612" t="s">
        <v>2792</v>
      </c>
      <c r="E612">
        <f>COUNTIF(C:C,"="&amp;C612)</f>
        <v>1</v>
      </c>
    </row>
    <row r="613" spans="1:5">
      <c r="A613" t="str">
        <f t="shared" si="37"/>
        <v>9C66</v>
      </c>
      <c r="B613" t="str">
        <f>_xlfn.XLOOKUP(C613,'table of items'!C:C,'table of items'!D:D)</f>
        <v>F400</v>
      </c>
      <c r="C613" t="s">
        <v>717</v>
      </c>
      <c r="D613" t="s">
        <v>2792</v>
      </c>
      <c r="E613">
        <f>COUNTIF(C:C,"="&amp;C613)</f>
        <v>1</v>
      </c>
    </row>
    <row r="614" spans="1:5">
      <c r="A614" t="str">
        <f t="shared" si="37"/>
        <v>9C68</v>
      </c>
      <c r="B614" t="str">
        <f>_xlfn.XLOOKUP(C614,'table of items'!C:C,'table of items'!D:D)</f>
        <v>FB00</v>
      </c>
      <c r="C614" t="s">
        <v>738</v>
      </c>
      <c r="D614" t="s">
        <v>2792</v>
      </c>
      <c r="E614">
        <f>COUNTIF(C:C,"="&amp;C614)</f>
        <v>1</v>
      </c>
    </row>
    <row r="615" spans="1:5">
      <c r="A615" t="str">
        <f t="shared" si="37"/>
        <v>9C6A</v>
      </c>
      <c r="B615" t="str">
        <f>_xlfn.XLOOKUP(C615,'table of items'!C:C,'table of items'!D:D)</f>
        <v>DE00</v>
      </c>
      <c r="C615" t="s">
        <v>651</v>
      </c>
      <c r="D615" t="s">
        <v>2792</v>
      </c>
      <c r="E615">
        <f>COUNTIF(C:C,"="&amp;C615)</f>
        <v>1</v>
      </c>
    </row>
    <row r="616" spans="1:5">
      <c r="A616" t="str">
        <f t="shared" si="37"/>
        <v>9C6C</v>
      </c>
      <c r="B616" t="str">
        <f>_xlfn.XLOOKUP(C616,'table of items'!C:C,'table of items'!D:D)</f>
        <v>ED00</v>
      </c>
      <c r="C616" t="s">
        <v>696</v>
      </c>
      <c r="D616" t="s">
        <v>2792</v>
      </c>
      <c r="E616">
        <f>COUNTIF(C:C,"="&amp;C616)</f>
        <v>1</v>
      </c>
    </row>
    <row r="617" spans="1:5">
      <c r="A617" t="str">
        <f t="shared" si="37"/>
        <v>9C6E</v>
      </c>
      <c r="B617" t="str">
        <f>_xlfn.XLOOKUP(C617,'table of items'!C:C,'table of items'!D:D)</f>
        <v>F700</v>
      </c>
      <c r="C617" t="s">
        <v>726</v>
      </c>
      <c r="D617" t="s">
        <v>2792</v>
      </c>
      <c r="E617">
        <f>COUNTIF(C:C,"="&amp;C617)</f>
        <v>1</v>
      </c>
    </row>
    <row r="618" spans="1:5">
      <c r="A618" t="str">
        <f t="shared" si="37"/>
        <v>9C70</v>
      </c>
      <c r="B618" t="str">
        <f>_xlfn.XLOOKUP(C618,'table of items'!C:C,'table of items'!D:D)</f>
        <v>F800</v>
      </c>
      <c r="C618" t="s">
        <v>729</v>
      </c>
      <c r="D618" t="s">
        <v>2792</v>
      </c>
      <c r="E618">
        <f>COUNTIF(C:C,"="&amp;C618)</f>
        <v>1</v>
      </c>
    </row>
    <row r="620" spans="1:5">
      <c r="A620" t="s">
        <v>3835</v>
      </c>
      <c r="B620" t="str">
        <f>_xlfn.XLOOKUP(C620,'table of items'!C:C,'table of items'!D:D)</f>
        <v>1802</v>
      </c>
      <c r="C620" t="s">
        <v>1580</v>
      </c>
      <c r="D620" t="s">
        <v>2797</v>
      </c>
      <c r="E620">
        <f>COUNTIF(C:C,"="&amp;C620)</f>
        <v>1</v>
      </c>
    </row>
    <row r="621" spans="1:5">
      <c r="A621" t="str">
        <f t="shared" ref="A621:A647" si="38">DEC2HEX(HEX2DEC(A620)+LEN(B620)/2,4)</f>
        <v>9C74</v>
      </c>
      <c r="B621" t="str">
        <f t="shared" ref="B621" si="39">RIGHT(DEC2HEX(C621,4),2)&amp;LEFT(DEC2HEX(C621,4),2)</f>
        <v>1400</v>
      </c>
      <c r="C621">
        <v>20</v>
      </c>
      <c r="D621" t="s">
        <v>2797</v>
      </c>
    </row>
    <row r="622" spans="1:5">
      <c r="A622" t="str">
        <f t="shared" si="38"/>
        <v>9C76</v>
      </c>
      <c r="B622" t="str">
        <f>_xlfn.XLOOKUP(C622,'table of items'!C:C,'table of items'!D:D)</f>
        <v>6E02</v>
      </c>
      <c r="C622" t="s">
        <v>1836</v>
      </c>
      <c r="D622" t="s">
        <v>2797</v>
      </c>
      <c r="E622">
        <f>COUNTIF(C:C,"="&amp;C622)</f>
        <v>1</v>
      </c>
    </row>
    <row r="623" spans="1:5">
      <c r="A623" t="str">
        <f t="shared" si="38"/>
        <v>9C78</v>
      </c>
      <c r="B623" t="str">
        <f t="shared" ref="B623" si="40">RIGHT(DEC2HEX(C623,4),2)&amp;LEFT(DEC2HEX(C623,4),2)</f>
        <v>1400</v>
      </c>
      <c r="C623">
        <v>20</v>
      </c>
      <c r="D623" t="s">
        <v>2797</v>
      </c>
    </row>
    <row r="624" spans="1:5">
      <c r="A624" t="str">
        <f t="shared" si="38"/>
        <v>9C7A</v>
      </c>
      <c r="B624" t="str">
        <f>_xlfn.XLOOKUP(C624,'table of items'!C:C,'table of items'!D:D)</f>
        <v>0403</v>
      </c>
      <c r="C624" t="s">
        <v>2267</v>
      </c>
      <c r="D624" t="s">
        <v>2797</v>
      </c>
      <c r="E624">
        <f>COUNTIF(C:C,"="&amp;C624)</f>
        <v>1</v>
      </c>
    </row>
    <row r="625" spans="1:5">
      <c r="A625" t="str">
        <f t="shared" si="38"/>
        <v>9C7C</v>
      </c>
      <c r="B625" t="str">
        <f t="shared" ref="B625" si="41">RIGHT(DEC2HEX(C625,4),2)&amp;LEFT(DEC2HEX(C625,4),2)</f>
        <v>1400</v>
      </c>
      <c r="C625">
        <v>20</v>
      </c>
      <c r="D625" t="s">
        <v>2797</v>
      </c>
    </row>
    <row r="626" spans="1:5">
      <c r="A626" t="str">
        <f t="shared" si="38"/>
        <v>9C7E</v>
      </c>
      <c r="B626" t="str">
        <f>_xlfn.XLOOKUP(C626,'table of items'!C:C,'table of items'!D:D)</f>
        <v>1402</v>
      </c>
      <c r="C626" t="s">
        <v>1568</v>
      </c>
      <c r="D626" t="s">
        <v>2797</v>
      </c>
      <c r="E626">
        <f>COUNTIF(C:C,"="&amp;C626)</f>
        <v>1</v>
      </c>
    </row>
    <row r="627" spans="1:5">
      <c r="A627" t="str">
        <f t="shared" si="38"/>
        <v>9C80</v>
      </c>
      <c r="B627" t="str">
        <f t="shared" ref="B627" si="42">RIGHT(DEC2HEX(C627,4),2)&amp;LEFT(DEC2HEX(C627,4),2)</f>
        <v>1400</v>
      </c>
      <c r="C627">
        <v>20</v>
      </c>
      <c r="D627" t="s">
        <v>2797</v>
      </c>
    </row>
    <row r="628" spans="1:5">
      <c r="A628" t="str">
        <f t="shared" si="38"/>
        <v>9C82</v>
      </c>
      <c r="B628" t="str">
        <f>_xlfn.XLOOKUP(C628,'table of items'!C:C,'table of items'!D:D)</f>
        <v>7402</v>
      </c>
      <c r="C628" t="s">
        <v>1853</v>
      </c>
      <c r="D628" t="s">
        <v>2797</v>
      </c>
      <c r="E628">
        <f>COUNTIF(C:C,"="&amp;C628)</f>
        <v>1</v>
      </c>
    </row>
    <row r="629" spans="1:5">
      <c r="A629" t="str">
        <f t="shared" si="38"/>
        <v>9C84</v>
      </c>
      <c r="B629" t="str">
        <f t="shared" ref="B629" si="43">RIGHT(DEC2HEX(C629,4),2)&amp;LEFT(DEC2HEX(C629,4),2)</f>
        <v>1400</v>
      </c>
      <c r="C629">
        <v>20</v>
      </c>
      <c r="D629" t="s">
        <v>2797</v>
      </c>
    </row>
    <row r="630" spans="1:5">
      <c r="A630" t="str">
        <f t="shared" si="38"/>
        <v>9C86</v>
      </c>
      <c r="B630" t="str">
        <f>_xlfn.XLOOKUP(C630,'table of items'!C:C,'table of items'!D:D)</f>
        <v>B003</v>
      </c>
      <c r="C630" t="s">
        <v>2723</v>
      </c>
      <c r="D630" t="s">
        <v>2797</v>
      </c>
      <c r="E630">
        <f>COUNTIF(C:C,"="&amp;C630)</f>
        <v>1</v>
      </c>
    </row>
    <row r="631" spans="1:5">
      <c r="A631" t="str">
        <f t="shared" si="38"/>
        <v>9C88</v>
      </c>
      <c r="B631" t="str">
        <f>RIGHT(DEC2HEX(C631,4),2)&amp;LEFT(DEC2HEX(C631,4),2)</f>
        <v>1400</v>
      </c>
      <c r="C631">
        <v>20</v>
      </c>
      <c r="D631" t="s">
        <v>2797</v>
      </c>
    </row>
    <row r="632" spans="1:5">
      <c r="A632" t="str">
        <f t="shared" si="38"/>
        <v>9C8A</v>
      </c>
      <c r="B632" t="str">
        <f>_xlfn.XLOOKUP(C632,'table of items'!C:C,'table of items'!D:D)</f>
        <v>AF03</v>
      </c>
      <c r="C632" t="s">
        <v>2720</v>
      </c>
      <c r="D632" t="s">
        <v>2797</v>
      </c>
      <c r="E632">
        <f>COUNTIF(C:C,"="&amp;C632)</f>
        <v>1</v>
      </c>
    </row>
    <row r="633" spans="1:5">
      <c r="A633" t="str">
        <f t="shared" si="38"/>
        <v>9C8C</v>
      </c>
      <c r="B633" t="str">
        <f>RIGHT(DEC2HEX(C633,4),2)&amp;LEFT(DEC2HEX(C633,4),2)</f>
        <v>1400</v>
      </c>
      <c r="C633">
        <v>20</v>
      </c>
      <c r="D633" t="s">
        <v>2797</v>
      </c>
    </row>
    <row r="634" spans="1:5">
      <c r="A634" t="str">
        <f t="shared" si="38"/>
        <v>9C8E</v>
      </c>
      <c r="B634" t="str">
        <f>_xlfn.XLOOKUP(C634,'table of items'!C:C,'table of items'!D:D)</f>
        <v>8700</v>
      </c>
      <c r="C634" t="s">
        <v>391</v>
      </c>
      <c r="D634" t="s">
        <v>2797</v>
      </c>
      <c r="E634">
        <f>COUNTIF(C:C,"="&amp;C634)</f>
        <v>1</v>
      </c>
    </row>
    <row r="635" spans="1:5">
      <c r="A635" t="str">
        <f t="shared" si="38"/>
        <v>9C90</v>
      </c>
      <c r="B635" t="str">
        <f>RIGHT(DEC2HEX(C635,4),2)&amp;LEFT(DEC2HEX(C635,4),2)</f>
        <v>1400</v>
      </c>
      <c r="C635">
        <v>20</v>
      </c>
      <c r="D635" t="s">
        <v>2797</v>
      </c>
    </row>
    <row r="636" spans="1:5">
      <c r="A636" t="str">
        <f t="shared" si="38"/>
        <v>9C92</v>
      </c>
      <c r="B636" t="str">
        <f>_xlfn.XLOOKUP(C636,'table of items'!C:C,'table of items'!D:D)</f>
        <v>8800</v>
      </c>
      <c r="C636" t="s">
        <v>394</v>
      </c>
      <c r="D636" t="s">
        <v>2797</v>
      </c>
      <c r="E636">
        <f>COUNTIF(C:C,"="&amp;C636)</f>
        <v>1</v>
      </c>
    </row>
    <row r="637" spans="1:5">
      <c r="A637" t="str">
        <f t="shared" si="38"/>
        <v>9C94</v>
      </c>
      <c r="B637" t="str">
        <f t="shared" ref="B637" si="44">RIGHT(DEC2HEX(C637,4),2)&amp;LEFT(DEC2HEX(C637,4),2)</f>
        <v>1400</v>
      </c>
      <c r="C637">
        <v>20</v>
      </c>
      <c r="D637" t="s">
        <v>2797</v>
      </c>
    </row>
    <row r="638" spans="1:5">
      <c r="A638" t="str">
        <f t="shared" si="38"/>
        <v>9C96</v>
      </c>
      <c r="B638" t="str">
        <f>_xlfn.XLOOKUP(C638,'table of items'!C:C,'table of items'!D:D)</f>
        <v>7000</v>
      </c>
      <c r="C638" t="s">
        <v>338</v>
      </c>
      <c r="D638" t="s">
        <v>2797</v>
      </c>
      <c r="E638">
        <f>COUNTIF(C:C,"="&amp;C638)</f>
        <v>1</v>
      </c>
    </row>
    <row r="639" spans="1:5">
      <c r="A639" t="str">
        <f t="shared" si="38"/>
        <v>9C98</v>
      </c>
      <c r="B639" t="str">
        <f t="shared" ref="B639" si="45">RIGHT(DEC2HEX(C639,4),2)&amp;LEFT(DEC2HEX(C639,4),2)</f>
        <v>1400</v>
      </c>
      <c r="C639">
        <v>20</v>
      </c>
      <c r="D639" t="s">
        <v>2797</v>
      </c>
    </row>
    <row r="640" spans="1:5">
      <c r="A640" t="str">
        <f t="shared" si="38"/>
        <v>9C9A</v>
      </c>
      <c r="B640" t="str">
        <f>_xlfn.XLOOKUP(C640,'table of items'!C:C,'table of items'!D:D)</f>
        <v>7400</v>
      </c>
      <c r="C640" t="s">
        <v>348</v>
      </c>
      <c r="D640" t="s">
        <v>2797</v>
      </c>
      <c r="E640">
        <f>COUNTIF(C:C,"="&amp;C640)</f>
        <v>1</v>
      </c>
    </row>
    <row r="641" spans="1:5">
      <c r="A641" t="str">
        <f t="shared" si="38"/>
        <v>9C9C</v>
      </c>
      <c r="B641" t="str">
        <f t="shared" ref="B641" si="46">RIGHT(DEC2HEX(C641,4),2)&amp;LEFT(DEC2HEX(C641,4),2)</f>
        <v>1400</v>
      </c>
      <c r="C641">
        <v>20</v>
      </c>
      <c r="D641" t="s">
        <v>2797</v>
      </c>
    </row>
    <row r="642" spans="1:5">
      <c r="A642" t="str">
        <f t="shared" si="38"/>
        <v>9C9E</v>
      </c>
      <c r="B642" t="str">
        <f>_xlfn.XLOOKUP(C642,'table of items'!C:C,'table of items'!D:D)</f>
        <v>7500</v>
      </c>
      <c r="C642" t="s">
        <v>351</v>
      </c>
      <c r="D642" t="s">
        <v>2797</v>
      </c>
      <c r="E642">
        <f>COUNTIF(C:C,"="&amp;C642)</f>
        <v>1</v>
      </c>
    </row>
    <row r="643" spans="1:5">
      <c r="A643" t="str">
        <f t="shared" si="38"/>
        <v>9CA0</v>
      </c>
      <c r="B643" t="str">
        <f t="shared" ref="B643" si="47">RIGHT(DEC2HEX(C643,4),2)&amp;LEFT(DEC2HEX(C643,4),2)</f>
        <v>1400</v>
      </c>
      <c r="C643">
        <v>20</v>
      </c>
      <c r="D643" t="s">
        <v>2797</v>
      </c>
    </row>
    <row r="644" spans="1:5">
      <c r="A644" t="str">
        <f t="shared" si="38"/>
        <v>9CA2</v>
      </c>
      <c r="B644" t="str">
        <f>_xlfn.XLOOKUP(C644,'table of items'!C:C,'table of items'!D:D)</f>
        <v>7600</v>
      </c>
      <c r="C644" t="s">
        <v>354</v>
      </c>
      <c r="D644" t="s">
        <v>2797</v>
      </c>
      <c r="E644">
        <f>COUNTIF(C:C,"="&amp;C644)</f>
        <v>1</v>
      </c>
    </row>
    <row r="645" spans="1:5">
      <c r="A645" t="str">
        <f t="shared" si="38"/>
        <v>9CA4</v>
      </c>
      <c r="B645" t="str">
        <f t="shared" ref="B645" si="48">RIGHT(DEC2HEX(C645,4),2)&amp;LEFT(DEC2HEX(C645,4),2)</f>
        <v>1400</v>
      </c>
      <c r="C645">
        <v>20</v>
      </c>
      <c r="D645" t="s">
        <v>2797</v>
      </c>
    </row>
    <row r="646" spans="1:5">
      <c r="A646" t="str">
        <f t="shared" si="38"/>
        <v>9CA6</v>
      </c>
      <c r="B646" t="str">
        <f>_xlfn.XLOOKUP(C646,'table of items'!C:C,'table of items'!D:D)</f>
        <v>7700</v>
      </c>
      <c r="C646" t="s">
        <v>357</v>
      </c>
      <c r="D646" t="s">
        <v>2797</v>
      </c>
      <c r="E646">
        <f>COUNTIF(C:C,"="&amp;C646)</f>
        <v>1</v>
      </c>
    </row>
    <row r="647" spans="1:5">
      <c r="A647" t="str">
        <f t="shared" si="38"/>
        <v>9CA8</v>
      </c>
      <c r="B647" t="str">
        <f t="shared" ref="B647" si="49">RIGHT(DEC2HEX(C647,4),2)&amp;LEFT(DEC2HEX(C647,4),2)</f>
        <v>1400</v>
      </c>
      <c r="C647">
        <v>20</v>
      </c>
      <c r="D647" t="s">
        <v>2797</v>
      </c>
    </row>
    <row r="649" spans="1:5">
      <c r="A649" t="s">
        <v>3873</v>
      </c>
      <c r="B649" t="str">
        <f>_xlfn.XLOOKUP(C649,'table of items'!C:C,'table of items'!D:D)</f>
        <v>3203</v>
      </c>
      <c r="C649" t="s">
        <v>2405</v>
      </c>
      <c r="D649" t="s">
        <v>2798</v>
      </c>
      <c r="E649">
        <f>COUNTIF(C:C,"="&amp;C649)</f>
        <v>1</v>
      </c>
    </row>
    <row r="650" spans="1:5">
      <c r="A650" t="str">
        <f>DEC2HEX(HEX2DEC(A649)+LEN(B649)/2,4)</f>
        <v>9F52</v>
      </c>
      <c r="B650" t="str">
        <f t="shared" ref="B650" si="50">RIGHT(DEC2HEX(C650,4),2)&amp;LEFT(DEC2HEX(C650,4),2)</f>
        <v>1400</v>
      </c>
      <c r="C650">
        <v>20</v>
      </c>
      <c r="D650" t="s">
        <v>2798</v>
      </c>
    </row>
    <row r="651" spans="1:5">
      <c r="A651" t="str">
        <f t="shared" ref="A651:A710" si="51">DEC2HEX(HEX2DEC(A650)+LEN(B650)/2,4)</f>
        <v>9F54</v>
      </c>
      <c r="B651" t="str">
        <f>_xlfn.XLOOKUP(C651,'table of items'!C:C,'table of items'!D:D)</f>
        <v>3603</v>
      </c>
      <c r="C651" t="s">
        <v>2417</v>
      </c>
      <c r="D651" t="s">
        <v>2798</v>
      </c>
      <c r="E651">
        <f>COUNTIF(C:C,"="&amp;C651)</f>
        <v>1</v>
      </c>
    </row>
    <row r="652" spans="1:5">
      <c r="A652" t="str">
        <f t="shared" si="51"/>
        <v>9F56</v>
      </c>
      <c r="B652" t="str">
        <f t="shared" ref="B652" si="52">RIGHT(DEC2HEX(C652,4),2)&amp;LEFT(DEC2HEX(C652,4),2)</f>
        <v>1400</v>
      </c>
      <c r="C652">
        <v>20</v>
      </c>
      <c r="D652" t="s">
        <v>2798</v>
      </c>
    </row>
    <row r="653" spans="1:5">
      <c r="A653" t="str">
        <f t="shared" si="51"/>
        <v>9F58</v>
      </c>
      <c r="B653" t="str">
        <f>_xlfn.XLOOKUP(C653,'table of items'!C:C,'table of items'!D:D)</f>
        <v>1E03</v>
      </c>
      <c r="C653" t="s">
        <v>2345</v>
      </c>
      <c r="D653" t="s">
        <v>2798</v>
      </c>
      <c r="E653">
        <f>COUNTIF(C:C,"="&amp;C653)</f>
        <v>1</v>
      </c>
    </row>
    <row r="654" spans="1:5">
      <c r="A654" t="str">
        <f t="shared" si="51"/>
        <v>9F5A</v>
      </c>
      <c r="B654" t="str">
        <f t="shared" ref="B654" si="53">RIGHT(DEC2HEX(C654,4),2)&amp;LEFT(DEC2HEX(C654,4),2)</f>
        <v>1400</v>
      </c>
      <c r="C654">
        <v>20</v>
      </c>
      <c r="D654" t="s">
        <v>2798</v>
      </c>
    </row>
    <row r="655" spans="1:5">
      <c r="A655" t="str">
        <f t="shared" si="51"/>
        <v>9F5C</v>
      </c>
      <c r="B655" t="str">
        <f>_xlfn.XLOOKUP(C655,'table of items'!C:C,'table of items'!D:D)</f>
        <v>3503</v>
      </c>
      <c r="C655" t="s">
        <v>2414</v>
      </c>
      <c r="D655" t="s">
        <v>2798</v>
      </c>
      <c r="E655">
        <f>COUNTIF(C:C,"="&amp;C655)</f>
        <v>1</v>
      </c>
    </row>
    <row r="656" spans="1:5">
      <c r="A656" t="str">
        <f t="shared" si="51"/>
        <v>9F5E</v>
      </c>
      <c r="B656" t="str">
        <f t="shared" ref="B656" si="54">RIGHT(DEC2HEX(C656,4),2)&amp;LEFT(DEC2HEX(C656,4),2)</f>
        <v>1400</v>
      </c>
      <c r="C656">
        <v>20</v>
      </c>
      <c r="D656" t="s">
        <v>2798</v>
      </c>
    </row>
    <row r="657" spans="1:5">
      <c r="A657" t="str">
        <f t="shared" si="51"/>
        <v>9F60</v>
      </c>
      <c r="B657" t="str">
        <f>_xlfn.XLOOKUP(C657,'table of items'!C:C,'table of items'!D:D)</f>
        <v>2A03</v>
      </c>
      <c r="C657" t="s">
        <v>2381</v>
      </c>
      <c r="D657" t="s">
        <v>2798</v>
      </c>
      <c r="E657">
        <f>COUNTIF(C:C,"="&amp;C657)</f>
        <v>1</v>
      </c>
    </row>
    <row r="658" spans="1:5">
      <c r="A658" t="str">
        <f t="shared" si="51"/>
        <v>9F62</v>
      </c>
      <c r="B658" t="str">
        <f>RIGHT(DEC2HEX(C658,4),2)&amp;LEFT(DEC2HEX(C658,4),2)</f>
        <v>1400</v>
      </c>
      <c r="C658">
        <v>20</v>
      </c>
      <c r="D658" t="s">
        <v>2798</v>
      </c>
    </row>
    <row r="659" spans="1:5">
      <c r="A659" t="str">
        <f t="shared" si="51"/>
        <v>9F64</v>
      </c>
      <c r="B659" t="str">
        <f>_xlfn.XLOOKUP(C659,'table of items'!C:C,'table of items'!D:D)</f>
        <v>3803</v>
      </c>
      <c r="C659" t="s">
        <v>2423</v>
      </c>
      <c r="D659" t="s">
        <v>2798</v>
      </c>
      <c r="E659">
        <f>COUNTIF(C:C,"="&amp;C659)</f>
        <v>1</v>
      </c>
    </row>
    <row r="660" spans="1:5">
      <c r="A660" t="str">
        <f t="shared" si="51"/>
        <v>9F66</v>
      </c>
      <c r="B660" t="str">
        <f>RIGHT(DEC2HEX(C660,4),2)&amp;LEFT(DEC2HEX(C660,4),2)</f>
        <v>1400</v>
      </c>
      <c r="C660">
        <v>20</v>
      </c>
      <c r="D660" t="s">
        <v>2798</v>
      </c>
    </row>
    <row r="661" spans="1:5">
      <c r="A661" t="str">
        <f t="shared" si="51"/>
        <v>9F68</v>
      </c>
      <c r="B661" t="str">
        <f>_xlfn.XLOOKUP(C661,'table of items'!C:C,'table of items'!D:D)</f>
        <v>2D03</v>
      </c>
      <c r="C661" t="s">
        <v>2390</v>
      </c>
      <c r="D661" t="s">
        <v>2798</v>
      </c>
      <c r="E661">
        <f>COUNTIF(C:C,"="&amp;C661)</f>
        <v>1</v>
      </c>
    </row>
    <row r="662" spans="1:5">
      <c r="A662" t="str">
        <f t="shared" si="51"/>
        <v>9F6A</v>
      </c>
      <c r="B662" t="str">
        <f>RIGHT(DEC2HEX(C662,4),2)&amp;LEFT(DEC2HEX(C662,4),2)</f>
        <v>1400</v>
      </c>
      <c r="C662">
        <v>20</v>
      </c>
      <c r="D662" t="s">
        <v>2798</v>
      </c>
    </row>
    <row r="663" spans="1:5">
      <c r="A663" t="str">
        <f t="shared" si="51"/>
        <v>9F6C</v>
      </c>
      <c r="B663" t="str">
        <f>_xlfn.XLOOKUP(C663,'table of items'!C:C,'table of items'!D:D)</f>
        <v>2803</v>
      </c>
      <c r="C663" t="s">
        <v>2375</v>
      </c>
      <c r="D663" t="s">
        <v>2798</v>
      </c>
      <c r="E663">
        <f>COUNTIF(C:C,"="&amp;C663)</f>
        <v>1</v>
      </c>
    </row>
    <row r="664" spans="1:5">
      <c r="A664" t="str">
        <f t="shared" si="51"/>
        <v>9F6E</v>
      </c>
      <c r="B664" t="str">
        <f t="shared" ref="B664" si="55">RIGHT(DEC2HEX(C664,4),2)&amp;LEFT(DEC2HEX(C664,4),2)</f>
        <v>1400</v>
      </c>
      <c r="C664">
        <v>20</v>
      </c>
      <c r="D664" t="s">
        <v>2798</v>
      </c>
    </row>
    <row r="665" spans="1:5">
      <c r="A665" t="str">
        <f t="shared" si="51"/>
        <v>9F70</v>
      </c>
      <c r="B665" t="str">
        <f>_xlfn.XLOOKUP(C665,'table of items'!C:C,'table of items'!D:D)</f>
        <v>3003</v>
      </c>
      <c r="C665" t="s">
        <v>2399</v>
      </c>
      <c r="D665" t="s">
        <v>2798</v>
      </c>
      <c r="E665">
        <f>COUNTIF(C:C,"="&amp;C665)</f>
        <v>1</v>
      </c>
    </row>
    <row r="666" spans="1:5">
      <c r="A666" t="str">
        <f t="shared" si="51"/>
        <v>9F72</v>
      </c>
      <c r="B666" t="str">
        <f t="shared" ref="B666" si="56">RIGHT(DEC2HEX(C666,4),2)&amp;LEFT(DEC2HEX(C666,4),2)</f>
        <v>1400</v>
      </c>
      <c r="C666">
        <v>20</v>
      </c>
      <c r="D666" t="s">
        <v>2798</v>
      </c>
    </row>
    <row r="667" spans="1:5">
      <c r="A667" t="str">
        <f t="shared" si="51"/>
        <v>9F74</v>
      </c>
      <c r="B667" t="str">
        <f>_xlfn.XLOOKUP(C667,'table of items'!C:C,'table of items'!D:D)</f>
        <v>3403</v>
      </c>
      <c r="C667" t="s">
        <v>2411</v>
      </c>
      <c r="D667" t="s">
        <v>2798</v>
      </c>
      <c r="E667">
        <f>COUNTIF(C:C,"="&amp;C667)</f>
        <v>1</v>
      </c>
    </row>
    <row r="668" spans="1:5">
      <c r="A668" t="str">
        <f t="shared" si="51"/>
        <v>9F76</v>
      </c>
      <c r="B668" t="str">
        <f t="shared" ref="B668" si="57">RIGHT(DEC2HEX(C668,4),2)&amp;LEFT(DEC2HEX(C668,4),2)</f>
        <v>1400</v>
      </c>
      <c r="C668">
        <v>20</v>
      </c>
      <c r="D668" t="s">
        <v>2798</v>
      </c>
    </row>
    <row r="669" spans="1:5">
      <c r="A669" t="str">
        <f t="shared" si="51"/>
        <v>9F78</v>
      </c>
      <c r="B669" t="str">
        <f>_xlfn.XLOOKUP(C669,'table of items'!C:C,'table of items'!D:D)</f>
        <v>2B03</v>
      </c>
      <c r="C669" t="s">
        <v>2384</v>
      </c>
      <c r="D669" t="s">
        <v>2798</v>
      </c>
      <c r="E669">
        <f>COUNTIF(C:C,"="&amp;C669)</f>
        <v>1</v>
      </c>
    </row>
    <row r="670" spans="1:5">
      <c r="A670" t="str">
        <f t="shared" si="51"/>
        <v>9F7A</v>
      </c>
      <c r="B670" t="str">
        <f t="shared" ref="B670" si="58">RIGHT(DEC2HEX(C670,4),2)&amp;LEFT(DEC2HEX(C670,4),2)</f>
        <v>1400</v>
      </c>
      <c r="C670">
        <v>20</v>
      </c>
      <c r="D670" t="s">
        <v>2798</v>
      </c>
    </row>
    <row r="671" spans="1:5">
      <c r="A671" t="str">
        <f t="shared" si="51"/>
        <v>9F7C</v>
      </c>
      <c r="B671" t="str">
        <f>_xlfn.XLOOKUP(C671,'table of items'!C:C,'table of items'!D:D)</f>
        <v>2F03</v>
      </c>
      <c r="C671" t="s">
        <v>2396</v>
      </c>
      <c r="D671" t="s">
        <v>2798</v>
      </c>
      <c r="E671">
        <f>COUNTIF(C:C,"="&amp;C671)</f>
        <v>1</v>
      </c>
    </row>
    <row r="672" spans="1:5">
      <c r="A672" t="str">
        <f t="shared" si="51"/>
        <v>9F7E</v>
      </c>
      <c r="B672" t="str">
        <f t="shared" ref="B672" si="59">RIGHT(DEC2HEX(C672,4),2)&amp;LEFT(DEC2HEX(C672,4),2)</f>
        <v>1400</v>
      </c>
      <c r="C672">
        <v>20</v>
      </c>
      <c r="D672" t="s">
        <v>2798</v>
      </c>
    </row>
    <row r="673" spans="1:5">
      <c r="A673" t="str">
        <f t="shared" si="51"/>
        <v>9F80</v>
      </c>
      <c r="B673" t="str">
        <f>_xlfn.XLOOKUP(C673,'table of items'!C:C,'table of items'!D:D)</f>
        <v>2C03</v>
      </c>
      <c r="C673" t="s">
        <v>2387</v>
      </c>
      <c r="D673" t="s">
        <v>2798</v>
      </c>
      <c r="E673">
        <f>COUNTIF(C:C,"="&amp;C673)</f>
        <v>1</v>
      </c>
    </row>
    <row r="674" spans="1:5">
      <c r="A674" t="str">
        <f t="shared" si="51"/>
        <v>9F82</v>
      </c>
      <c r="B674" t="str">
        <f t="shared" ref="B674" si="60">RIGHT(DEC2HEX(C674,4),2)&amp;LEFT(DEC2HEX(C674,4),2)</f>
        <v>1400</v>
      </c>
      <c r="C674">
        <v>20</v>
      </c>
      <c r="D674" t="s">
        <v>2798</v>
      </c>
    </row>
    <row r="675" spans="1:5">
      <c r="A675" t="str">
        <f t="shared" si="51"/>
        <v>9F84</v>
      </c>
      <c r="B675" t="str">
        <f>_xlfn.XLOOKUP(C675,'table of items'!C:C,'table of items'!D:D)</f>
        <v>3B03</v>
      </c>
      <c r="C675" t="s">
        <v>3853</v>
      </c>
      <c r="D675" t="s">
        <v>2798</v>
      </c>
      <c r="E675">
        <f>COUNTIF(C:C,"="&amp;C675)</f>
        <v>1</v>
      </c>
    </row>
    <row r="676" spans="1:5">
      <c r="A676" t="str">
        <f t="shared" si="51"/>
        <v>9F86</v>
      </c>
      <c r="B676" t="str">
        <f t="shared" ref="B676" si="61">RIGHT(DEC2HEX(C676,4),2)&amp;LEFT(DEC2HEX(C676,4),2)</f>
        <v>1400</v>
      </c>
      <c r="C676">
        <v>20</v>
      </c>
      <c r="D676" t="s">
        <v>2798</v>
      </c>
    </row>
    <row r="677" spans="1:5">
      <c r="A677" t="str">
        <f t="shared" si="51"/>
        <v>9F88</v>
      </c>
      <c r="B677" t="str">
        <f>_xlfn.XLOOKUP(C677,'table of items'!C:C,'table of items'!D:D)</f>
        <v>A003</v>
      </c>
      <c r="C677" t="s">
        <v>3863</v>
      </c>
      <c r="D677" t="s">
        <v>2798</v>
      </c>
      <c r="E677">
        <f>COUNTIF(C:C,"="&amp;C677)</f>
        <v>1</v>
      </c>
    </row>
    <row r="678" spans="1:5">
      <c r="A678" t="str">
        <f t="shared" si="51"/>
        <v>9F8A</v>
      </c>
      <c r="B678" t="str">
        <f t="shared" ref="B678" si="62">RIGHT(DEC2HEX(C678,4),2)&amp;LEFT(DEC2HEX(C678,4),2)</f>
        <v>1400</v>
      </c>
      <c r="C678">
        <v>20</v>
      </c>
      <c r="D678" t="s">
        <v>2798</v>
      </c>
    </row>
    <row r="679" spans="1:5">
      <c r="A679" t="str">
        <f t="shared" si="51"/>
        <v>9F8C</v>
      </c>
      <c r="B679" t="str">
        <f>_xlfn.XLOOKUP(C679,'table of items'!C:C,'table of items'!D:D)</f>
        <v>A303</v>
      </c>
      <c r="C679" t="s">
        <v>3860</v>
      </c>
      <c r="D679" t="s">
        <v>2798</v>
      </c>
      <c r="E679">
        <f>COUNTIF(C:C,"="&amp;C679)</f>
        <v>1</v>
      </c>
    </row>
    <row r="680" spans="1:5">
      <c r="A680" t="str">
        <f t="shared" si="51"/>
        <v>9F8E</v>
      </c>
      <c r="B680" t="str">
        <f t="shared" ref="B680" si="63">RIGHT(DEC2HEX(C680,4),2)&amp;LEFT(DEC2HEX(C680,4),2)</f>
        <v>1400</v>
      </c>
      <c r="C680">
        <v>20</v>
      </c>
      <c r="D680" t="s">
        <v>2798</v>
      </c>
    </row>
    <row r="681" spans="1:5">
      <c r="A681" t="str">
        <f t="shared" si="51"/>
        <v>9F90</v>
      </c>
      <c r="B681" t="str">
        <f>_xlfn.XLOOKUP(C681,'table of items'!C:C,'table of items'!D:D)</f>
        <v>3E03</v>
      </c>
      <c r="C681" t="s">
        <v>3855</v>
      </c>
      <c r="D681" t="s">
        <v>2798</v>
      </c>
      <c r="E681">
        <f>COUNTIF(C:C,"="&amp;C681)</f>
        <v>1</v>
      </c>
    </row>
    <row r="682" spans="1:5">
      <c r="A682" t="str">
        <f t="shared" si="51"/>
        <v>9F92</v>
      </c>
      <c r="B682" t="str">
        <f t="shared" ref="B682" si="64">RIGHT(DEC2HEX(C682,4),2)&amp;LEFT(DEC2HEX(C682,4),2)</f>
        <v>1400</v>
      </c>
      <c r="C682">
        <v>20</v>
      </c>
      <c r="D682" t="s">
        <v>2798</v>
      </c>
    </row>
    <row r="683" spans="1:5">
      <c r="A683" t="str">
        <f t="shared" si="51"/>
        <v>9F94</v>
      </c>
      <c r="B683" t="str">
        <f>_xlfn.XLOOKUP(C683,'table of items'!C:C,'table of items'!D:D)</f>
        <v>4203</v>
      </c>
      <c r="C683" t="s">
        <v>3859</v>
      </c>
      <c r="D683" t="s">
        <v>2798</v>
      </c>
      <c r="E683">
        <f>COUNTIF(C:C,"="&amp;C683)</f>
        <v>1</v>
      </c>
    </row>
    <row r="684" spans="1:5">
      <c r="A684" t="str">
        <f t="shared" si="51"/>
        <v>9F96</v>
      </c>
      <c r="B684" t="str">
        <f t="shared" ref="B684" si="65">RIGHT(DEC2HEX(C684,4),2)&amp;LEFT(DEC2HEX(C684,4),2)</f>
        <v>1400</v>
      </c>
      <c r="C684">
        <v>20</v>
      </c>
      <c r="D684" t="s">
        <v>2798</v>
      </c>
    </row>
    <row r="685" spans="1:5">
      <c r="A685" t="str">
        <f t="shared" si="51"/>
        <v>9F98</v>
      </c>
      <c r="B685" t="str">
        <f>_xlfn.XLOOKUP(C685,'table of items'!C:C,'table of items'!D:D)</f>
        <v>A203</v>
      </c>
      <c r="C685" t="s">
        <v>3861</v>
      </c>
      <c r="D685" t="s">
        <v>2798</v>
      </c>
      <c r="E685">
        <f>COUNTIF(C:C,"="&amp;C685)</f>
        <v>1</v>
      </c>
    </row>
    <row r="686" spans="1:5">
      <c r="A686" t="str">
        <f t="shared" si="51"/>
        <v>9F9A</v>
      </c>
      <c r="B686" t="str">
        <f t="shared" ref="B686" si="66">RIGHT(DEC2HEX(C686,4),2)&amp;LEFT(DEC2HEX(C686,4),2)</f>
        <v>1400</v>
      </c>
      <c r="C686">
        <v>20</v>
      </c>
      <c r="D686" t="s">
        <v>2798</v>
      </c>
    </row>
    <row r="687" spans="1:5">
      <c r="A687" t="str">
        <f t="shared" si="51"/>
        <v>9F9C</v>
      </c>
      <c r="B687" t="str">
        <f>_xlfn.XLOOKUP(C687,'table of items'!C:C,'table of items'!D:D)</f>
        <v>2703</v>
      </c>
      <c r="C687" t="s">
        <v>2372</v>
      </c>
      <c r="D687" t="s">
        <v>2798</v>
      </c>
      <c r="E687">
        <f>COUNTIF(C:C,"="&amp;C687)</f>
        <v>1</v>
      </c>
    </row>
    <row r="688" spans="1:5">
      <c r="A688" t="str">
        <f t="shared" si="51"/>
        <v>9F9E</v>
      </c>
      <c r="B688" t="str">
        <f t="shared" ref="B688" si="67">RIGHT(DEC2HEX(C688,4),2)&amp;LEFT(DEC2HEX(C688,4),2)</f>
        <v>1400</v>
      </c>
      <c r="C688">
        <v>20</v>
      </c>
      <c r="D688" t="s">
        <v>2798</v>
      </c>
    </row>
    <row r="689" spans="1:5">
      <c r="A689" t="str">
        <f t="shared" si="51"/>
        <v>9FA0</v>
      </c>
      <c r="B689" t="str">
        <f>_xlfn.XLOOKUP(C689,'table of items'!C:C,'table of items'!D:D)</f>
        <v>4303</v>
      </c>
      <c r="C689" t="s">
        <v>3849</v>
      </c>
      <c r="D689" t="s">
        <v>2798</v>
      </c>
      <c r="E689">
        <f>COUNTIF(C:C,"="&amp;C689)</f>
        <v>1</v>
      </c>
    </row>
    <row r="690" spans="1:5">
      <c r="A690" t="str">
        <f t="shared" si="51"/>
        <v>9FA2</v>
      </c>
      <c r="B690" t="str">
        <f t="shared" ref="B690" si="68">RIGHT(DEC2HEX(C690,4),2)&amp;LEFT(DEC2HEX(C690,4),2)</f>
        <v>1400</v>
      </c>
      <c r="C690">
        <v>20</v>
      </c>
      <c r="D690" t="s">
        <v>2798</v>
      </c>
    </row>
    <row r="691" spans="1:5">
      <c r="A691" t="str">
        <f t="shared" si="51"/>
        <v>9FA4</v>
      </c>
      <c r="B691" t="str">
        <f>_xlfn.XLOOKUP(C691,'table of items'!C:C,'table of items'!D:D)</f>
        <v>2E03</v>
      </c>
      <c r="C691" t="s">
        <v>2393</v>
      </c>
      <c r="D691" t="s">
        <v>2798</v>
      </c>
      <c r="E691">
        <f>COUNTIF(C:C,"="&amp;C691)</f>
        <v>1</v>
      </c>
    </row>
    <row r="692" spans="1:5">
      <c r="A692" t="str">
        <f t="shared" si="51"/>
        <v>9FA6</v>
      </c>
      <c r="B692" t="str">
        <f t="shared" ref="B692" si="69">RIGHT(DEC2HEX(C692,4),2)&amp;LEFT(DEC2HEX(C692,4),2)</f>
        <v>1400</v>
      </c>
      <c r="C692">
        <v>20</v>
      </c>
      <c r="D692" t="s">
        <v>2798</v>
      </c>
    </row>
    <row r="693" spans="1:5">
      <c r="A693" t="str">
        <f t="shared" si="51"/>
        <v>9FA8</v>
      </c>
      <c r="B693" t="str">
        <f>_xlfn.XLOOKUP(C693,'table of items'!C:C,'table of items'!D:D)</f>
        <v>3C03</v>
      </c>
      <c r="C693" t="s">
        <v>3854</v>
      </c>
      <c r="D693" t="s">
        <v>2798</v>
      </c>
      <c r="E693">
        <f>COUNTIF(C:C,"="&amp;C693)</f>
        <v>1</v>
      </c>
    </row>
    <row r="694" spans="1:5">
      <c r="A694" t="str">
        <f t="shared" si="51"/>
        <v>9FAA</v>
      </c>
      <c r="B694" t="str">
        <f t="shared" ref="B694" si="70">RIGHT(DEC2HEX(C694,4),2)&amp;LEFT(DEC2HEX(C694,4),2)</f>
        <v>1400</v>
      </c>
      <c r="C694">
        <v>20</v>
      </c>
      <c r="D694" t="s">
        <v>2798</v>
      </c>
    </row>
    <row r="695" spans="1:5">
      <c r="A695" t="str">
        <f t="shared" si="51"/>
        <v>9FAC</v>
      </c>
      <c r="B695" t="str">
        <f>_xlfn.XLOOKUP(C695,'table of items'!C:C,'table of items'!D:D)</f>
        <v>3103</v>
      </c>
      <c r="C695" t="s">
        <v>2402</v>
      </c>
      <c r="D695" t="s">
        <v>2798</v>
      </c>
      <c r="E695">
        <f>COUNTIF(C:C,"="&amp;C695)</f>
        <v>1</v>
      </c>
    </row>
    <row r="696" spans="1:5">
      <c r="A696" t="str">
        <f t="shared" si="51"/>
        <v>9FAE</v>
      </c>
      <c r="B696" t="str">
        <f t="shared" ref="B696" si="71">RIGHT(DEC2HEX(C696,4),2)&amp;LEFT(DEC2HEX(C696,4),2)</f>
        <v>1400</v>
      </c>
      <c r="C696">
        <v>20</v>
      </c>
      <c r="D696" t="s">
        <v>2798</v>
      </c>
    </row>
    <row r="697" spans="1:5">
      <c r="A697" t="str">
        <f t="shared" si="51"/>
        <v>9FB0</v>
      </c>
      <c r="B697" t="str">
        <f>_xlfn.XLOOKUP(C697,'table of items'!C:C,'table of items'!D:D)</f>
        <v>3303</v>
      </c>
      <c r="C697" t="s">
        <v>2408</v>
      </c>
      <c r="D697" t="s">
        <v>2798</v>
      </c>
      <c r="E697">
        <f>COUNTIF(C:C,"="&amp;C697)</f>
        <v>1</v>
      </c>
    </row>
    <row r="698" spans="1:5">
      <c r="A698" t="str">
        <f t="shared" si="51"/>
        <v>9FB2</v>
      </c>
      <c r="B698" t="str">
        <f t="shared" ref="B698" si="72">RIGHT(DEC2HEX(C698,4),2)&amp;LEFT(DEC2HEX(C698,4),2)</f>
        <v>1400</v>
      </c>
      <c r="C698">
        <v>20</v>
      </c>
      <c r="D698" t="s">
        <v>2798</v>
      </c>
    </row>
    <row r="699" spans="1:5">
      <c r="A699" t="str">
        <f t="shared" si="51"/>
        <v>9FB4</v>
      </c>
      <c r="B699" t="str">
        <f>_xlfn.XLOOKUP(C699,'table of items'!C:C,'table of items'!D:D)</f>
        <v>4003</v>
      </c>
      <c r="C699" t="s">
        <v>3857</v>
      </c>
      <c r="D699" t="s">
        <v>2798</v>
      </c>
      <c r="E699">
        <f>COUNTIF(C:C,"="&amp;C699)</f>
        <v>1</v>
      </c>
    </row>
    <row r="700" spans="1:5">
      <c r="A700" t="str">
        <f t="shared" si="51"/>
        <v>9FB6</v>
      </c>
      <c r="B700" t="str">
        <f t="shared" ref="B700" si="73">RIGHT(DEC2HEX(C700,4),2)&amp;LEFT(DEC2HEX(C700,4),2)</f>
        <v>1400</v>
      </c>
      <c r="C700">
        <v>20</v>
      </c>
      <c r="D700" t="s">
        <v>2798</v>
      </c>
    </row>
    <row r="701" spans="1:5">
      <c r="A701" t="str">
        <f t="shared" si="51"/>
        <v>9FB8</v>
      </c>
      <c r="B701" t="str">
        <f>_xlfn.XLOOKUP(C701,'table of items'!C:C,'table of items'!D:D)</f>
        <v>9F03</v>
      </c>
      <c r="C701" t="s">
        <v>3864</v>
      </c>
      <c r="D701" t="s">
        <v>2798</v>
      </c>
      <c r="E701">
        <f>COUNTIF(C:C,"="&amp;C701)</f>
        <v>1</v>
      </c>
    </row>
    <row r="702" spans="1:5">
      <c r="A702" t="str">
        <f t="shared" si="51"/>
        <v>9FBA</v>
      </c>
      <c r="B702" t="str">
        <f t="shared" ref="B702" si="74">RIGHT(DEC2HEX(C702,4),2)&amp;LEFT(DEC2HEX(C702,4),2)</f>
        <v>1400</v>
      </c>
      <c r="C702">
        <v>20</v>
      </c>
      <c r="D702" t="s">
        <v>2798</v>
      </c>
    </row>
    <row r="703" spans="1:5">
      <c r="A703" t="str">
        <f t="shared" si="51"/>
        <v>9FBC</v>
      </c>
      <c r="B703" t="str">
        <f>_xlfn.XLOOKUP(C703,'table of items'!C:C,'table of items'!D:D)</f>
        <v>7B00</v>
      </c>
      <c r="C703" t="s">
        <v>3874</v>
      </c>
      <c r="D703" t="s">
        <v>2798</v>
      </c>
      <c r="E703">
        <f>COUNTIF(C:C,"="&amp;C703)</f>
        <v>1</v>
      </c>
    </row>
    <row r="704" spans="1:5">
      <c r="A704" t="str">
        <f t="shared" si="51"/>
        <v>9FBE</v>
      </c>
      <c r="B704" t="str">
        <f t="shared" ref="B704" si="75">RIGHT(DEC2HEX(C704,4),2)&amp;LEFT(DEC2HEX(C704,4),2)</f>
        <v>1400</v>
      </c>
      <c r="C704">
        <v>20</v>
      </c>
      <c r="D704" t="s">
        <v>2798</v>
      </c>
    </row>
    <row r="705" spans="1:5">
      <c r="A705" t="str">
        <f t="shared" si="51"/>
        <v>9FC0</v>
      </c>
      <c r="B705" t="str">
        <f>_xlfn.XLOOKUP(C705,'table of items'!C:C,'table of items'!D:D)</f>
        <v>3703</v>
      </c>
      <c r="C705" t="s">
        <v>2420</v>
      </c>
      <c r="D705" t="s">
        <v>2798</v>
      </c>
      <c r="E705">
        <f>COUNTIF(C:C,"="&amp;C705)</f>
        <v>1</v>
      </c>
    </row>
    <row r="706" spans="1:5">
      <c r="A706" t="str">
        <f t="shared" si="51"/>
        <v>9FC2</v>
      </c>
      <c r="B706" t="str">
        <f t="shared" ref="B706" si="76">RIGHT(DEC2HEX(C706,4),2)&amp;LEFT(DEC2HEX(C706,4),2)</f>
        <v>1400</v>
      </c>
      <c r="C706">
        <v>20</v>
      </c>
      <c r="D706" t="s">
        <v>2798</v>
      </c>
    </row>
    <row r="707" spans="1:5">
      <c r="A707" t="str">
        <f t="shared" si="51"/>
        <v>9FC4</v>
      </c>
      <c r="B707" t="str">
        <f>_xlfn.XLOOKUP(C707,'table of items'!C:C,'table of items'!D:D)</f>
        <v>3D03</v>
      </c>
      <c r="C707" t="s">
        <v>3850</v>
      </c>
      <c r="D707" t="s">
        <v>2798</v>
      </c>
      <c r="E707">
        <f>COUNTIF(C:C,"="&amp;C707)</f>
        <v>1</v>
      </c>
    </row>
    <row r="708" spans="1:5">
      <c r="A708" t="str">
        <f t="shared" si="51"/>
        <v>9FC6</v>
      </c>
      <c r="B708" t="str">
        <f t="shared" ref="B708" si="77">RIGHT(DEC2HEX(C708,4),2)&amp;LEFT(DEC2HEX(C708,4),2)</f>
        <v>1400</v>
      </c>
      <c r="C708">
        <v>20</v>
      </c>
      <c r="D708" t="s">
        <v>2798</v>
      </c>
    </row>
    <row r="709" spans="1:5">
      <c r="A709" t="str">
        <f t="shared" si="51"/>
        <v>9FC8</v>
      </c>
      <c r="B709" t="str">
        <f>_xlfn.XLOOKUP(C709,'table of items'!C:C,'table of items'!D:D)</f>
        <v>A103</v>
      </c>
      <c r="C709" t="s">
        <v>2681</v>
      </c>
      <c r="D709" t="s">
        <v>2798</v>
      </c>
      <c r="E709">
        <f>COUNTIF(C:C,"="&amp;C709)</f>
        <v>1</v>
      </c>
    </row>
    <row r="710" spans="1:5">
      <c r="A710" t="str">
        <f t="shared" si="51"/>
        <v>9FCA</v>
      </c>
      <c r="B710" t="str">
        <f t="shared" ref="B710" si="78">RIGHT(DEC2HEX(C710,4),2)&amp;LEFT(DEC2HEX(C710,4),2)</f>
        <v>1400</v>
      </c>
      <c r="C710">
        <v>20</v>
      </c>
      <c r="D710" t="s">
        <v>2798</v>
      </c>
    </row>
    <row r="711" spans="1:5">
      <c r="A711" t="str">
        <f t="shared" ref="A711:A712" si="79">DEC2HEX(HEX2DEC(A710)+LEN(B710)/2,4)</f>
        <v>9FCC</v>
      </c>
      <c r="B711" t="str">
        <f>_xlfn.XLOOKUP(C711,'table of items'!C:C,'table of items'!D:D)</f>
        <v>2903</v>
      </c>
      <c r="C711" t="s">
        <v>2378</v>
      </c>
      <c r="D711" t="s">
        <v>2798</v>
      </c>
      <c r="E711">
        <f>COUNTIF(C:C,"="&amp;C711)</f>
        <v>1</v>
      </c>
    </row>
    <row r="712" spans="1:5">
      <c r="A712" t="str">
        <f t="shared" si="79"/>
        <v>9FCE</v>
      </c>
      <c r="B712" t="str">
        <f t="shared" ref="B712" si="80">RIGHT(DEC2HEX(C712,4),2)&amp;LEFT(DEC2HEX(C712,4),2)</f>
        <v>1400</v>
      </c>
      <c r="C712">
        <v>20</v>
      </c>
      <c r="D712" t="s">
        <v>2798</v>
      </c>
    </row>
    <row r="718" spans="1:5">
      <c r="A718" t="s">
        <v>3865</v>
      </c>
      <c r="B718" t="str">
        <f>_xlfn.XLOOKUP(C718,'table of items'!C:C,'table of items'!D:D)</f>
        <v>8502</v>
      </c>
      <c r="C718" t="s">
        <v>1901</v>
      </c>
      <c r="D718" t="s">
        <v>2800</v>
      </c>
      <c r="E718">
        <f>COUNTIF(C:C,"="&amp;C718)</f>
        <v>1</v>
      </c>
    </row>
    <row r="719" spans="1:5">
      <c r="A719" t="str">
        <f>DEC2HEX(HEX2DEC(A718)+LEN(B718)/2,4)</f>
        <v>9D28</v>
      </c>
      <c r="B719" t="str">
        <f t="shared" ref="B719" si="81">RIGHT(DEC2HEX(C719,4),2)&amp;LEFT(DEC2HEX(C719,4),2)</f>
        <v>0A00</v>
      </c>
      <c r="C719">
        <v>10</v>
      </c>
      <c r="D719" t="s">
        <v>2800</v>
      </c>
    </row>
    <row r="720" spans="1:5">
      <c r="A720" t="str">
        <f t="shared" ref="A720:A783" si="82">DEC2HEX(HEX2DEC(A719)+LEN(B719)/2,4)</f>
        <v>9D2A</v>
      </c>
      <c r="B720" t="str">
        <f>_xlfn.XLOOKUP(C720,'table of items'!C:C,'table of items'!D:D)</f>
        <v>7702</v>
      </c>
      <c r="C720" t="s">
        <v>1861</v>
      </c>
      <c r="D720" t="s">
        <v>2800</v>
      </c>
      <c r="E720">
        <f>COUNTIF(C:C,"="&amp;C720)</f>
        <v>1</v>
      </c>
    </row>
    <row r="721" spans="1:5">
      <c r="A721" t="str">
        <f t="shared" si="82"/>
        <v>9D2C</v>
      </c>
      <c r="B721" t="str">
        <f t="shared" ref="B721" si="83">RIGHT(DEC2HEX(C721,4),2)&amp;LEFT(DEC2HEX(C721,4),2)</f>
        <v>3200</v>
      </c>
      <c r="C721">
        <v>50</v>
      </c>
      <c r="D721" t="s">
        <v>2800</v>
      </c>
    </row>
    <row r="722" spans="1:5">
      <c r="A722" t="str">
        <f t="shared" si="82"/>
        <v>9D2E</v>
      </c>
      <c r="B722" t="str">
        <f>_xlfn.XLOOKUP(C722,'table of items'!C:C,'table of items'!D:D)</f>
        <v>7802</v>
      </c>
      <c r="C722" t="s">
        <v>1864</v>
      </c>
      <c r="D722" t="s">
        <v>2800</v>
      </c>
      <c r="E722">
        <f>COUNTIF(C:C,"="&amp;C722)</f>
        <v>1</v>
      </c>
    </row>
    <row r="723" spans="1:5">
      <c r="A723" t="str">
        <f t="shared" si="82"/>
        <v>9D30</v>
      </c>
      <c r="B723" t="str">
        <f t="shared" ref="B723" si="84">RIGHT(DEC2HEX(C723,4),2)&amp;LEFT(DEC2HEX(C723,4),2)</f>
        <v>6400</v>
      </c>
      <c r="C723">
        <v>100</v>
      </c>
      <c r="D723" t="s">
        <v>2800</v>
      </c>
    </row>
    <row r="724" spans="1:5">
      <c r="A724" t="str">
        <f t="shared" si="82"/>
        <v>9D32</v>
      </c>
      <c r="B724" t="str">
        <f>_xlfn.XLOOKUP(C724,'table of items'!C:C,'table of items'!D:D)</f>
        <v>E300</v>
      </c>
      <c r="C724" t="s">
        <v>666</v>
      </c>
      <c r="D724" t="s">
        <v>2800</v>
      </c>
      <c r="E724">
        <f>COUNTIF(C:C,"="&amp;C724)</f>
        <v>1</v>
      </c>
    </row>
    <row r="725" spans="1:5">
      <c r="A725" t="str">
        <f t="shared" si="82"/>
        <v>9D34</v>
      </c>
      <c r="B725" t="str">
        <f t="shared" ref="B725" si="85">RIGHT(DEC2HEX(C725,4),2)&amp;LEFT(DEC2HEX(C725,4),2)</f>
        <v>0600</v>
      </c>
      <c r="C725">
        <v>6</v>
      </c>
      <c r="D725" t="s">
        <v>2800</v>
      </c>
    </row>
    <row r="726" spans="1:5">
      <c r="A726" t="str">
        <f t="shared" si="82"/>
        <v>9D36</v>
      </c>
      <c r="B726" t="str">
        <f>_xlfn.XLOOKUP(C726,'table of items'!C:C,'table of items'!D:D)</f>
        <v>E200</v>
      </c>
      <c r="C726" t="s">
        <v>663</v>
      </c>
      <c r="D726" t="s">
        <v>2800</v>
      </c>
      <c r="E726">
        <f>COUNTIF(C:C,"="&amp;C726)</f>
        <v>1</v>
      </c>
    </row>
    <row r="727" spans="1:5">
      <c r="A727" t="str">
        <f t="shared" si="82"/>
        <v>9D38</v>
      </c>
      <c r="B727" t="str">
        <f t="shared" ref="B727" si="86">RIGHT(DEC2HEX(C727,4),2)&amp;LEFT(DEC2HEX(C727,4),2)</f>
        <v>0600</v>
      </c>
      <c r="C727">
        <v>6</v>
      </c>
      <c r="D727" t="s">
        <v>2800</v>
      </c>
    </row>
    <row r="728" spans="1:5">
      <c r="A728" t="str">
        <f t="shared" si="82"/>
        <v>9D3A</v>
      </c>
      <c r="B728" t="str">
        <f>_xlfn.XLOOKUP(C728,'table of items'!C:C,'table of items'!D:D)</f>
        <v>EB00</v>
      </c>
      <c r="C728" t="s">
        <v>690</v>
      </c>
      <c r="D728" t="s">
        <v>2800</v>
      </c>
      <c r="E728">
        <f>COUNTIF(C:C,"="&amp;C728)</f>
        <v>1</v>
      </c>
    </row>
    <row r="729" spans="1:5">
      <c r="A729" t="str">
        <f t="shared" si="82"/>
        <v>9D3C</v>
      </c>
      <c r="B729" t="str">
        <f t="shared" ref="B729" si="87">RIGHT(DEC2HEX(C729,4),2)&amp;LEFT(DEC2HEX(C729,4),2)</f>
        <v>0600</v>
      </c>
      <c r="C729">
        <v>6</v>
      </c>
      <c r="D729" t="s">
        <v>2800</v>
      </c>
    </row>
    <row r="730" spans="1:5">
      <c r="A730" t="str">
        <f t="shared" si="82"/>
        <v>9D3E</v>
      </c>
      <c r="B730" t="str">
        <f>_xlfn.XLOOKUP(C730,'table of items'!C:C,'table of items'!D:D)</f>
        <v>4401</v>
      </c>
      <c r="C730" t="s">
        <v>953</v>
      </c>
      <c r="D730" t="s">
        <v>2800</v>
      </c>
      <c r="E730">
        <f>COUNTIF(C:C,"="&amp;C730)</f>
        <v>1</v>
      </c>
    </row>
    <row r="731" spans="1:5">
      <c r="A731" t="str">
        <f t="shared" si="82"/>
        <v>9D40</v>
      </c>
      <c r="B731" t="str">
        <f t="shared" ref="B731" si="88">RIGHT(DEC2HEX(C731,4),2)&amp;LEFT(DEC2HEX(C731,4),2)</f>
        <v>0600</v>
      </c>
      <c r="C731">
        <v>6</v>
      </c>
      <c r="D731" t="s">
        <v>2800</v>
      </c>
    </row>
    <row r="732" spans="1:5">
      <c r="A732" t="str">
        <f t="shared" si="82"/>
        <v>9D42</v>
      </c>
      <c r="B732" t="str">
        <f>_xlfn.XLOOKUP(C732,'table of items'!C:C,'table of items'!D:D)</f>
        <v>4201</v>
      </c>
      <c r="C732" t="s">
        <v>947</v>
      </c>
      <c r="D732" t="s">
        <v>2800</v>
      </c>
      <c r="E732">
        <f>COUNTIF(C:C,"="&amp;C732)</f>
        <v>1</v>
      </c>
    </row>
    <row r="733" spans="1:5">
      <c r="A733" t="str">
        <f t="shared" si="82"/>
        <v>9D44</v>
      </c>
      <c r="B733" t="str">
        <f t="shared" ref="B733" si="89">RIGHT(DEC2HEX(C733,4),2)&amp;LEFT(DEC2HEX(C733,4),2)</f>
        <v>0600</v>
      </c>
      <c r="C733">
        <v>6</v>
      </c>
      <c r="D733" t="s">
        <v>2800</v>
      </c>
    </row>
    <row r="734" spans="1:5">
      <c r="A734" t="str">
        <f t="shared" si="82"/>
        <v>9D46</v>
      </c>
      <c r="B734" t="str">
        <f>_xlfn.XLOOKUP(C734,'table of items'!C:C,'table of items'!D:D)</f>
        <v>DD00</v>
      </c>
      <c r="C734" t="s">
        <v>2812</v>
      </c>
      <c r="D734" t="s">
        <v>2800</v>
      </c>
      <c r="E734">
        <f>COUNTIF(C:C,"="&amp;C734)</f>
        <v>2</v>
      </c>
    </row>
    <row r="735" spans="1:5">
      <c r="A735" t="str">
        <f t="shared" si="82"/>
        <v>9D48</v>
      </c>
      <c r="B735" t="str">
        <f t="shared" ref="B735" si="90">RIGHT(DEC2HEX(C735,4),2)&amp;LEFT(DEC2HEX(C735,4),2)</f>
        <v>0600</v>
      </c>
      <c r="C735">
        <v>6</v>
      </c>
      <c r="D735" t="s">
        <v>2800</v>
      </c>
    </row>
    <row r="736" spans="1:5">
      <c r="A736" t="str">
        <f t="shared" si="82"/>
        <v>9D4A</v>
      </c>
      <c r="B736" t="str">
        <f>_xlfn.XLOOKUP(C736,'table of items'!C:C,'table of items'!D:D)</f>
        <v>4301</v>
      </c>
      <c r="C736" t="s">
        <v>950</v>
      </c>
      <c r="D736" t="s">
        <v>2800</v>
      </c>
      <c r="E736">
        <f>COUNTIF(C:C,"="&amp;C736)</f>
        <v>1</v>
      </c>
    </row>
    <row r="737" spans="1:5">
      <c r="A737" t="str">
        <f t="shared" si="82"/>
        <v>9D4C</v>
      </c>
      <c r="B737" t="str">
        <f t="shared" ref="B737" si="91">RIGHT(DEC2HEX(C737,4),2)&amp;LEFT(DEC2HEX(C737,4),2)</f>
        <v>0600</v>
      </c>
      <c r="C737">
        <v>6</v>
      </c>
      <c r="D737" t="s">
        <v>2800</v>
      </c>
    </row>
    <row r="738" spans="1:5">
      <c r="A738" t="str">
        <f t="shared" si="82"/>
        <v>9D4E</v>
      </c>
      <c r="B738" t="str">
        <f>_xlfn.XLOOKUP(C738,'table of items'!C:C,'table of items'!D:D)</f>
        <v>E900</v>
      </c>
      <c r="C738" t="s">
        <v>684</v>
      </c>
      <c r="D738" t="s">
        <v>2800</v>
      </c>
      <c r="E738">
        <f>COUNTIF(C:C,"="&amp;C738)</f>
        <v>2</v>
      </c>
    </row>
    <row r="739" spans="1:5">
      <c r="A739" t="str">
        <f t="shared" si="82"/>
        <v>9D50</v>
      </c>
      <c r="B739" t="str">
        <f t="shared" ref="B739" si="92">RIGHT(DEC2HEX(C739,4),2)&amp;LEFT(DEC2HEX(C739,4),2)</f>
        <v>0600</v>
      </c>
      <c r="C739">
        <v>6</v>
      </c>
      <c r="D739" t="s">
        <v>2800</v>
      </c>
    </row>
    <row r="740" spans="1:5">
      <c r="A740" t="str">
        <f t="shared" si="82"/>
        <v>9D52</v>
      </c>
      <c r="B740" t="str">
        <f>_xlfn.XLOOKUP(C740,'table of items'!C:C,'table of items'!D:D)</f>
        <v>6E00</v>
      </c>
      <c r="C740" t="s">
        <v>332</v>
      </c>
      <c r="D740" t="s">
        <v>2800</v>
      </c>
      <c r="E740">
        <f>COUNTIF(C:C,"="&amp;C740)</f>
        <v>2</v>
      </c>
    </row>
    <row r="741" spans="1:5">
      <c r="A741" t="str">
        <f t="shared" si="82"/>
        <v>9D54</v>
      </c>
      <c r="B741" t="str">
        <f t="shared" ref="B741" si="93">RIGHT(DEC2HEX(C741,4),2)&amp;LEFT(DEC2HEX(C741,4),2)</f>
        <v>0600</v>
      </c>
      <c r="C741">
        <v>6</v>
      </c>
      <c r="D741" t="s">
        <v>2800</v>
      </c>
    </row>
    <row r="742" spans="1:5">
      <c r="A742" t="str">
        <f t="shared" si="82"/>
        <v>9D56</v>
      </c>
      <c r="B742" t="str">
        <f>_xlfn.XLOOKUP(C742,'table of items'!C:C,'table of items'!D:D)</f>
        <v>1902</v>
      </c>
      <c r="C742" t="s">
        <v>1583</v>
      </c>
      <c r="D742" t="s">
        <v>2800</v>
      </c>
      <c r="E742">
        <f>COUNTIF(C:C,"="&amp;C742)</f>
        <v>1</v>
      </c>
    </row>
    <row r="743" spans="1:5">
      <c r="A743" t="str">
        <f t="shared" si="82"/>
        <v>9D58</v>
      </c>
      <c r="B743" t="str">
        <f t="shared" ref="B743" si="94">RIGHT(DEC2HEX(C743,4),2)&amp;LEFT(DEC2HEX(C743,4),2)</f>
        <v>0600</v>
      </c>
      <c r="C743">
        <v>6</v>
      </c>
      <c r="D743" t="s">
        <v>2800</v>
      </c>
    </row>
    <row r="744" spans="1:5">
      <c r="A744" t="str">
        <f t="shared" si="82"/>
        <v>9D5A</v>
      </c>
      <c r="B744" t="str">
        <f>_xlfn.XLOOKUP(C744,'table of items'!C:C,'table of items'!D:D)</f>
        <v>4101</v>
      </c>
      <c r="C744" t="s">
        <v>944</v>
      </c>
      <c r="D744" t="s">
        <v>2800</v>
      </c>
      <c r="E744">
        <f>COUNTIF(C:C,"="&amp;C744)</f>
        <v>1</v>
      </c>
    </row>
    <row r="745" spans="1:5">
      <c r="A745" t="str">
        <f t="shared" si="82"/>
        <v>9D5C</v>
      </c>
      <c r="B745" t="str">
        <f t="shared" ref="B745" si="95">RIGHT(DEC2HEX(C745,4),2)&amp;LEFT(DEC2HEX(C745,4),2)</f>
        <v>0600</v>
      </c>
      <c r="C745">
        <v>6</v>
      </c>
      <c r="D745" t="s">
        <v>2800</v>
      </c>
    </row>
    <row r="746" spans="1:5">
      <c r="A746" t="str">
        <f t="shared" si="82"/>
        <v>9D5E</v>
      </c>
      <c r="B746" t="str">
        <f>_xlfn.XLOOKUP(C746,'table of items'!C:C,'table of items'!D:D)</f>
        <v>4601</v>
      </c>
      <c r="C746" t="s">
        <v>959</v>
      </c>
      <c r="D746" t="s">
        <v>2800</v>
      </c>
      <c r="E746">
        <f>COUNTIF(C:C,"="&amp;C746)</f>
        <v>1</v>
      </c>
    </row>
    <row r="747" spans="1:5">
      <c r="A747" t="str">
        <f t="shared" si="82"/>
        <v>9D60</v>
      </c>
      <c r="B747" t="str">
        <f t="shared" ref="B747" si="96">RIGHT(DEC2HEX(C747,4),2)&amp;LEFT(DEC2HEX(C747,4),2)</f>
        <v>0600</v>
      </c>
      <c r="C747">
        <v>6</v>
      </c>
      <c r="D747" t="s">
        <v>2800</v>
      </c>
    </row>
    <row r="748" spans="1:5">
      <c r="A748" t="str">
        <f t="shared" si="82"/>
        <v>9D62</v>
      </c>
      <c r="B748" t="str">
        <f>_xlfn.XLOOKUP(C748,'table of items'!C:C,'table of items'!D:D)</f>
        <v>4701</v>
      </c>
      <c r="C748" t="s">
        <v>962</v>
      </c>
      <c r="D748" t="s">
        <v>2800</v>
      </c>
      <c r="E748">
        <f>COUNTIF(C:C,"="&amp;C748)</f>
        <v>1</v>
      </c>
    </row>
    <row r="749" spans="1:5">
      <c r="A749" t="str">
        <f t="shared" si="82"/>
        <v>9D64</v>
      </c>
      <c r="B749" t="str">
        <f t="shared" ref="B749" si="97">RIGHT(DEC2HEX(C749,4),2)&amp;LEFT(DEC2HEX(C749,4),2)</f>
        <v>0600</v>
      </c>
      <c r="C749">
        <v>6</v>
      </c>
      <c r="D749" t="s">
        <v>2800</v>
      </c>
    </row>
    <row r="750" spans="1:5">
      <c r="A750" t="str">
        <f t="shared" si="82"/>
        <v>9D66</v>
      </c>
      <c r="B750" t="str">
        <f>_xlfn.XLOOKUP(C750,'table of items'!C:C,'table of items'!D:D)</f>
        <v>4501</v>
      </c>
      <c r="C750" t="s">
        <v>956</v>
      </c>
      <c r="D750" t="s">
        <v>2800</v>
      </c>
      <c r="E750">
        <f>COUNTIF(C:C,"="&amp;C750)</f>
        <v>1</v>
      </c>
    </row>
    <row r="751" spans="1:5">
      <c r="A751" t="str">
        <f t="shared" si="82"/>
        <v>9D68</v>
      </c>
      <c r="B751" t="str">
        <f t="shared" ref="B751" si="98">RIGHT(DEC2HEX(C751,4),2)&amp;LEFT(DEC2HEX(C751,4),2)</f>
        <v>0600</v>
      </c>
      <c r="C751">
        <v>6</v>
      </c>
      <c r="D751" t="s">
        <v>2800</v>
      </c>
    </row>
    <row r="752" spans="1:5">
      <c r="A752" t="str">
        <f t="shared" si="82"/>
        <v>9D6A</v>
      </c>
      <c r="B752" t="str">
        <f>_xlfn.XLOOKUP(C752,'table of items'!C:C,'table of items'!D:D)</f>
        <v>8702</v>
      </c>
      <c r="C752" t="s">
        <v>1907</v>
      </c>
      <c r="D752" t="s">
        <v>2800</v>
      </c>
      <c r="E752">
        <f>COUNTIF(C:C,"="&amp;C752)</f>
        <v>1</v>
      </c>
    </row>
    <row r="753" spans="1:5">
      <c r="A753" t="str">
        <f t="shared" si="82"/>
        <v>9D6C</v>
      </c>
      <c r="B753" t="str">
        <f t="shared" ref="B753" si="99">RIGHT(DEC2HEX(C753,4),2)&amp;LEFT(DEC2HEX(C753,4),2)</f>
        <v>0600</v>
      </c>
      <c r="C753">
        <v>6</v>
      </c>
      <c r="D753" t="s">
        <v>2800</v>
      </c>
    </row>
    <row r="754" spans="1:5">
      <c r="A754" t="str">
        <f t="shared" si="82"/>
        <v>9D6E</v>
      </c>
      <c r="B754" t="str">
        <f>_xlfn.XLOOKUP(C754,'table of items'!C:C,'table of items'!D:D)</f>
        <v>FC00</v>
      </c>
      <c r="C754" t="s">
        <v>741</v>
      </c>
      <c r="D754" t="s">
        <v>2800</v>
      </c>
      <c r="E754">
        <f>COUNTIF(C:C,"="&amp;C754)</f>
        <v>1</v>
      </c>
    </row>
    <row r="755" spans="1:5">
      <c r="A755" t="str">
        <f t="shared" si="82"/>
        <v>9D70</v>
      </c>
      <c r="B755" t="str">
        <f t="shared" ref="B755" si="100">RIGHT(DEC2HEX(C755,4),2)&amp;LEFT(DEC2HEX(C755,4),2)</f>
        <v>0600</v>
      </c>
      <c r="C755">
        <v>6</v>
      </c>
      <c r="D755" t="s">
        <v>2800</v>
      </c>
    </row>
    <row r="756" spans="1:5">
      <c r="A756" t="str">
        <f t="shared" si="82"/>
        <v>9D72</v>
      </c>
      <c r="B756" t="str">
        <f>_xlfn.XLOOKUP(C756,'table of items'!C:C,'table of items'!D:D)</f>
        <v>8602</v>
      </c>
      <c r="C756" t="s">
        <v>1904</v>
      </c>
      <c r="D756" t="s">
        <v>2800</v>
      </c>
      <c r="E756">
        <f>COUNTIF(C:C,"="&amp;C756)</f>
        <v>1</v>
      </c>
    </row>
    <row r="757" spans="1:5">
      <c r="A757" t="str">
        <f t="shared" si="82"/>
        <v>9D74</v>
      </c>
      <c r="B757" t="str">
        <f t="shared" ref="B757" si="101">RIGHT(DEC2HEX(C757,4),2)&amp;LEFT(DEC2HEX(C757,4),2)</f>
        <v>0600</v>
      </c>
      <c r="C757">
        <v>6</v>
      </c>
      <c r="D757" t="s">
        <v>2800</v>
      </c>
    </row>
    <row r="758" spans="1:5">
      <c r="A758" t="str">
        <f t="shared" si="82"/>
        <v>9D76</v>
      </c>
      <c r="B758" t="str">
        <f>_xlfn.XLOOKUP(C758,'table of items'!C:C,'table of items'!D:D)</f>
        <v>8D03</v>
      </c>
      <c r="C758" t="s">
        <v>2623</v>
      </c>
      <c r="D758" t="s">
        <v>2801</v>
      </c>
      <c r="E758">
        <f>COUNTIF(C:C,"="&amp;C758)</f>
        <v>1</v>
      </c>
    </row>
    <row r="759" spans="1:5">
      <c r="A759" t="str">
        <f t="shared" si="82"/>
        <v>9D78</v>
      </c>
      <c r="B759" t="str">
        <f t="shared" ref="B759" si="102">RIGHT(DEC2HEX(C759,4),2)&amp;LEFT(DEC2HEX(C759,4),2)</f>
        <v>0600</v>
      </c>
      <c r="C759">
        <v>6</v>
      </c>
      <c r="D759" t="s">
        <v>2801</v>
      </c>
    </row>
    <row r="760" spans="1:5">
      <c r="A760" t="str">
        <f t="shared" si="82"/>
        <v>9D7A</v>
      </c>
      <c r="B760" t="str">
        <f>_xlfn.XLOOKUP(C760,'table of items'!C:C,'table of items'!D:D)</f>
        <v>9703</v>
      </c>
      <c r="C760" t="s">
        <v>2653</v>
      </c>
      <c r="D760" t="s">
        <v>2801</v>
      </c>
      <c r="E760">
        <f>COUNTIF(C:C,"="&amp;C760)</f>
        <v>1</v>
      </c>
    </row>
    <row r="761" spans="1:5">
      <c r="A761" t="str">
        <f t="shared" si="82"/>
        <v>9D7C</v>
      </c>
      <c r="B761" t="str">
        <f t="shared" ref="B761" si="103">RIGHT(DEC2HEX(C761,4),2)&amp;LEFT(DEC2HEX(C761,4),2)</f>
        <v>0600</v>
      </c>
      <c r="C761">
        <v>6</v>
      </c>
      <c r="D761" t="s">
        <v>2801</v>
      </c>
    </row>
    <row r="762" spans="1:5">
      <c r="A762" t="str">
        <f t="shared" si="82"/>
        <v>9D7E</v>
      </c>
      <c r="B762" t="str">
        <f>_xlfn.XLOOKUP(C762,'table of items'!C:C,'table of items'!D:D)</f>
        <v>9603</v>
      </c>
      <c r="C762" t="s">
        <v>2650</v>
      </c>
      <c r="D762" t="s">
        <v>2801</v>
      </c>
      <c r="E762">
        <f>COUNTIF(C:C,"="&amp;C762)</f>
        <v>1</v>
      </c>
    </row>
    <row r="763" spans="1:5">
      <c r="A763" t="str">
        <f t="shared" si="82"/>
        <v>9D80</v>
      </c>
      <c r="B763" t="str">
        <f t="shared" ref="B763" si="104">RIGHT(DEC2HEX(C763,4),2)&amp;LEFT(DEC2HEX(C763,4),2)</f>
        <v>0600</v>
      </c>
      <c r="C763">
        <v>6</v>
      </c>
      <c r="D763" t="s">
        <v>2801</v>
      </c>
    </row>
    <row r="764" spans="1:5">
      <c r="A764" t="str">
        <f t="shared" si="82"/>
        <v>9D82</v>
      </c>
      <c r="B764" t="str">
        <f>_xlfn.XLOOKUP(C764,'table of items'!C:C,'table of items'!D:D)</f>
        <v>9303</v>
      </c>
      <c r="C764" t="s">
        <v>2641</v>
      </c>
      <c r="D764" t="s">
        <v>2801</v>
      </c>
      <c r="E764">
        <f>COUNTIF(C:C,"="&amp;C764)</f>
        <v>1</v>
      </c>
    </row>
    <row r="765" spans="1:5">
      <c r="A765" t="str">
        <f t="shared" si="82"/>
        <v>9D84</v>
      </c>
      <c r="B765" t="str">
        <f t="shared" ref="B765" si="105">RIGHT(DEC2HEX(C765,4),2)&amp;LEFT(DEC2HEX(C765,4),2)</f>
        <v>0600</v>
      </c>
      <c r="C765">
        <v>6</v>
      </c>
      <c r="D765" t="s">
        <v>2801</v>
      </c>
    </row>
    <row r="766" spans="1:5">
      <c r="A766" t="str">
        <f t="shared" si="82"/>
        <v>9D86</v>
      </c>
      <c r="B766" t="str">
        <f>_xlfn.XLOOKUP(C766,'table of items'!C:C,'table of items'!D:D)</f>
        <v>9803</v>
      </c>
      <c r="C766" t="s">
        <v>2656</v>
      </c>
      <c r="D766" t="s">
        <v>2801</v>
      </c>
      <c r="E766">
        <f>COUNTIF(C:C,"="&amp;C766)</f>
        <v>1</v>
      </c>
    </row>
    <row r="767" spans="1:5">
      <c r="A767" t="str">
        <f t="shared" si="82"/>
        <v>9D88</v>
      </c>
      <c r="B767" t="str">
        <f t="shared" ref="B767" si="106">RIGHT(DEC2HEX(C767,4),2)&amp;LEFT(DEC2HEX(C767,4),2)</f>
        <v>0600</v>
      </c>
      <c r="C767">
        <v>6</v>
      </c>
      <c r="D767" t="s">
        <v>2801</v>
      </c>
    </row>
    <row r="768" spans="1:5">
      <c r="A768" t="str">
        <f t="shared" si="82"/>
        <v>9D8A</v>
      </c>
      <c r="B768" t="str">
        <f>_xlfn.XLOOKUP(C768,'table of items'!C:C,'table of items'!D:D)</f>
        <v>8803</v>
      </c>
      <c r="C768" t="s">
        <v>2608</v>
      </c>
      <c r="D768" t="s">
        <v>2801</v>
      </c>
      <c r="E768">
        <f>COUNTIF(C:C,"="&amp;C768)</f>
        <v>1</v>
      </c>
    </row>
    <row r="769" spans="1:5">
      <c r="A769" t="str">
        <f t="shared" si="82"/>
        <v>9D8C</v>
      </c>
      <c r="B769" t="str">
        <f t="shared" ref="B769" si="107">RIGHT(DEC2HEX(C769,4),2)&amp;LEFT(DEC2HEX(C769,4),2)</f>
        <v>0600</v>
      </c>
      <c r="C769">
        <v>6</v>
      </c>
      <c r="D769" t="s">
        <v>2801</v>
      </c>
    </row>
    <row r="770" spans="1:5">
      <c r="A770" t="str">
        <f t="shared" si="82"/>
        <v>9D8E</v>
      </c>
      <c r="B770" t="str">
        <f>_xlfn.XLOOKUP(C770,'table of items'!C:C,'table of items'!D:D)</f>
        <v>9003</v>
      </c>
      <c r="C770" t="s">
        <v>2632</v>
      </c>
      <c r="D770" t="s">
        <v>2801</v>
      </c>
      <c r="E770">
        <f>COUNTIF(C:C,"="&amp;C770)</f>
        <v>1</v>
      </c>
    </row>
    <row r="771" spans="1:5">
      <c r="A771" t="str">
        <f t="shared" si="82"/>
        <v>9D90</v>
      </c>
      <c r="B771" t="str">
        <f t="shared" ref="B771" si="108">RIGHT(DEC2HEX(C771,4),2)&amp;LEFT(DEC2HEX(C771,4),2)</f>
        <v>0600</v>
      </c>
      <c r="C771">
        <v>6</v>
      </c>
      <c r="D771" t="s">
        <v>2801</v>
      </c>
    </row>
    <row r="772" spans="1:5">
      <c r="A772" t="str">
        <f t="shared" si="82"/>
        <v>9D92</v>
      </c>
      <c r="B772" t="str">
        <f>_xlfn.XLOOKUP(C772,'table of items'!C:C,'table of items'!D:D)</f>
        <v>8903</v>
      </c>
      <c r="C772" t="s">
        <v>2611</v>
      </c>
      <c r="D772" t="s">
        <v>2801</v>
      </c>
      <c r="E772">
        <f>COUNTIF(C:C,"="&amp;C772)</f>
        <v>1</v>
      </c>
    </row>
    <row r="773" spans="1:5">
      <c r="A773" t="str">
        <f t="shared" si="82"/>
        <v>9D94</v>
      </c>
      <c r="B773" t="str">
        <f t="shared" ref="B773" si="109">RIGHT(DEC2HEX(C773,4),2)&amp;LEFT(DEC2HEX(C773,4),2)</f>
        <v>0600</v>
      </c>
      <c r="C773">
        <v>6</v>
      </c>
      <c r="D773" t="s">
        <v>2801</v>
      </c>
    </row>
    <row r="774" spans="1:5">
      <c r="A774" t="str">
        <f t="shared" si="82"/>
        <v>9D96</v>
      </c>
      <c r="B774" t="str">
        <f>_xlfn.XLOOKUP(C774,'table of items'!C:C,'table of items'!D:D)</f>
        <v>8E03</v>
      </c>
      <c r="C774" t="s">
        <v>2626</v>
      </c>
      <c r="D774" t="s">
        <v>2801</v>
      </c>
      <c r="E774">
        <f>COUNTIF(C:C,"="&amp;C774)</f>
        <v>1</v>
      </c>
    </row>
    <row r="775" spans="1:5">
      <c r="A775" t="str">
        <f t="shared" si="82"/>
        <v>9D98</v>
      </c>
      <c r="B775" t="str">
        <f t="shared" ref="B775" si="110">RIGHT(DEC2HEX(C775,4),2)&amp;LEFT(DEC2HEX(C775,4),2)</f>
        <v>0600</v>
      </c>
      <c r="C775">
        <v>6</v>
      </c>
      <c r="D775" t="s">
        <v>2801</v>
      </c>
    </row>
    <row r="776" spans="1:5">
      <c r="A776" t="str">
        <f t="shared" si="82"/>
        <v>9D9A</v>
      </c>
      <c r="B776" t="str">
        <f>_xlfn.XLOOKUP(C776,'table of items'!C:C,'table of items'!D:D)</f>
        <v>9203</v>
      </c>
      <c r="C776" t="s">
        <v>2638</v>
      </c>
      <c r="D776" t="s">
        <v>2801</v>
      </c>
      <c r="E776">
        <f>COUNTIF(C:C,"="&amp;C776)</f>
        <v>1</v>
      </c>
    </row>
    <row r="777" spans="1:5">
      <c r="A777" t="str">
        <f t="shared" si="82"/>
        <v>9D9C</v>
      </c>
      <c r="B777" t="str">
        <f t="shared" ref="B777" si="111">RIGHT(DEC2HEX(C777,4),2)&amp;LEFT(DEC2HEX(C777,4),2)</f>
        <v>0600</v>
      </c>
      <c r="C777">
        <v>6</v>
      </c>
      <c r="D777" t="s">
        <v>2801</v>
      </c>
    </row>
    <row r="778" spans="1:5">
      <c r="A778" t="str">
        <f t="shared" si="82"/>
        <v>9D9E</v>
      </c>
      <c r="B778" t="str">
        <f>_xlfn.XLOOKUP(C778,'table of items'!C:C,'table of items'!D:D)</f>
        <v>8B03</v>
      </c>
      <c r="C778" t="s">
        <v>2617</v>
      </c>
      <c r="D778" t="s">
        <v>2801</v>
      </c>
      <c r="E778">
        <f>COUNTIF(C:C,"="&amp;C778)</f>
        <v>1</v>
      </c>
    </row>
    <row r="779" spans="1:5">
      <c r="A779" t="str">
        <f t="shared" si="82"/>
        <v>9DA0</v>
      </c>
      <c r="B779" t="str">
        <f t="shared" ref="B779" si="112">RIGHT(DEC2HEX(C779,4),2)&amp;LEFT(DEC2HEX(C779,4),2)</f>
        <v>0600</v>
      </c>
      <c r="C779">
        <v>6</v>
      </c>
      <c r="D779" t="s">
        <v>2801</v>
      </c>
    </row>
    <row r="780" spans="1:5">
      <c r="A780" t="str">
        <f t="shared" si="82"/>
        <v>9DA2</v>
      </c>
      <c r="B780" t="str">
        <f>_xlfn.XLOOKUP(C780,'table of items'!C:C,'table of items'!D:D)</f>
        <v>9503</v>
      </c>
      <c r="C780" t="s">
        <v>2647</v>
      </c>
      <c r="D780" t="s">
        <v>2801</v>
      </c>
      <c r="E780">
        <f>COUNTIF(C:C,"="&amp;C780)</f>
        <v>1</v>
      </c>
    </row>
    <row r="781" spans="1:5">
      <c r="A781" t="str">
        <f t="shared" si="82"/>
        <v>9DA4</v>
      </c>
      <c r="B781" t="str">
        <f t="shared" ref="B781" si="113">RIGHT(DEC2HEX(C781,4),2)&amp;LEFT(DEC2HEX(C781,4),2)</f>
        <v>0600</v>
      </c>
      <c r="C781">
        <v>6</v>
      </c>
      <c r="D781" t="s">
        <v>2801</v>
      </c>
    </row>
    <row r="782" spans="1:5">
      <c r="A782" t="str">
        <f t="shared" si="82"/>
        <v>9DA6</v>
      </c>
      <c r="B782" t="str">
        <f>_xlfn.XLOOKUP(C782,'table of items'!C:C,'table of items'!D:D)</f>
        <v>8A03</v>
      </c>
      <c r="C782" t="s">
        <v>2614</v>
      </c>
      <c r="D782" t="s">
        <v>2801</v>
      </c>
      <c r="E782">
        <f>COUNTIF(C:C,"="&amp;C782)</f>
        <v>1</v>
      </c>
    </row>
    <row r="783" spans="1:5">
      <c r="A783" t="str">
        <f t="shared" si="82"/>
        <v>9DA8</v>
      </c>
      <c r="B783" t="str">
        <f t="shared" ref="B783" si="114">RIGHT(DEC2HEX(C783,4),2)&amp;LEFT(DEC2HEX(C783,4),2)</f>
        <v>0600</v>
      </c>
      <c r="C783">
        <v>6</v>
      </c>
      <c r="D783" t="s">
        <v>2801</v>
      </c>
    </row>
    <row r="784" spans="1:5">
      <c r="A784" t="str">
        <f t="shared" ref="A784:A847" si="115">DEC2HEX(HEX2DEC(A783)+LEN(B783)/2,4)</f>
        <v>9DAA</v>
      </c>
      <c r="B784" t="str">
        <f>_xlfn.XLOOKUP(C784,'table of items'!C:C,'table of items'!D:D)</f>
        <v>9403</v>
      </c>
      <c r="C784" t="s">
        <v>2644</v>
      </c>
      <c r="D784" t="s">
        <v>2801</v>
      </c>
      <c r="E784">
        <f>COUNTIF(C:C,"="&amp;C784)</f>
        <v>1</v>
      </c>
    </row>
    <row r="785" spans="1:5">
      <c r="A785" t="str">
        <f t="shared" si="115"/>
        <v>9DAC</v>
      </c>
      <c r="B785" t="str">
        <f t="shared" ref="B785" si="116">RIGHT(DEC2HEX(C785,4),2)&amp;LEFT(DEC2HEX(C785,4),2)</f>
        <v>0600</v>
      </c>
      <c r="C785">
        <v>6</v>
      </c>
      <c r="D785" t="s">
        <v>2801</v>
      </c>
    </row>
    <row r="786" spans="1:5">
      <c r="A786" t="str">
        <f t="shared" si="115"/>
        <v>9DAE</v>
      </c>
      <c r="B786" t="str">
        <f>_xlfn.XLOOKUP(C786,'table of items'!C:C,'table of items'!D:D)</f>
        <v>8C03</v>
      </c>
      <c r="C786" t="s">
        <v>2620</v>
      </c>
      <c r="D786" t="s">
        <v>2801</v>
      </c>
      <c r="E786">
        <f>COUNTIF(C:C,"="&amp;C786)</f>
        <v>1</v>
      </c>
    </row>
    <row r="787" spans="1:5">
      <c r="A787" t="str">
        <f t="shared" si="115"/>
        <v>9DB0</v>
      </c>
      <c r="B787" t="str">
        <f t="shared" ref="B787" si="117">RIGHT(DEC2HEX(C787,4),2)&amp;LEFT(DEC2HEX(C787,4),2)</f>
        <v>0600</v>
      </c>
      <c r="C787">
        <v>6</v>
      </c>
      <c r="D787" t="s">
        <v>2801</v>
      </c>
    </row>
    <row r="788" spans="1:5">
      <c r="A788" t="str">
        <f t="shared" si="115"/>
        <v>9DB2</v>
      </c>
      <c r="B788" t="str">
        <f>_xlfn.XLOOKUP(C788,'table of items'!C:C,'table of items'!D:D)</f>
        <v>8F03</v>
      </c>
      <c r="C788" t="s">
        <v>2629</v>
      </c>
      <c r="D788" t="s">
        <v>2801</v>
      </c>
      <c r="E788">
        <f>COUNTIF(C:C,"="&amp;C788)</f>
        <v>1</v>
      </c>
    </row>
    <row r="789" spans="1:5">
      <c r="A789" t="str">
        <f t="shared" si="115"/>
        <v>9DB4</v>
      </c>
      <c r="B789" t="str">
        <f t="shared" ref="B789" si="118">RIGHT(DEC2HEX(C789,4),2)&amp;LEFT(DEC2HEX(C789,4),2)</f>
        <v>0600</v>
      </c>
      <c r="C789">
        <v>6</v>
      </c>
      <c r="D789" t="s">
        <v>2801</v>
      </c>
    </row>
    <row r="790" spans="1:5">
      <c r="A790" t="str">
        <f t="shared" si="115"/>
        <v>9DB6</v>
      </c>
      <c r="B790" t="str">
        <f>_xlfn.XLOOKUP(C790,'table of items'!C:C,'table of items'!D:D)</f>
        <v>9103</v>
      </c>
      <c r="C790" t="s">
        <v>2635</v>
      </c>
      <c r="D790" t="s">
        <v>2801</v>
      </c>
      <c r="E790">
        <f>COUNTIF(C:C,"="&amp;C790)</f>
        <v>1</v>
      </c>
    </row>
    <row r="791" spans="1:5">
      <c r="A791" t="str">
        <f t="shared" si="115"/>
        <v>9DB8</v>
      </c>
      <c r="B791" t="str">
        <f t="shared" ref="B791" si="119">RIGHT(DEC2HEX(C791,4),2)&amp;LEFT(DEC2HEX(C791,4),2)</f>
        <v>0600</v>
      </c>
      <c r="C791">
        <v>6</v>
      </c>
      <c r="D791" t="s">
        <v>2801</v>
      </c>
    </row>
    <row r="792" spans="1:5">
      <c r="A792" t="str">
        <f t="shared" si="115"/>
        <v>9DBA</v>
      </c>
      <c r="B792" t="str">
        <f>_xlfn.XLOOKUP(C792,'table of items'!C:C,'table of items'!D:D)</f>
        <v>3701</v>
      </c>
      <c r="C792" t="s">
        <v>914</v>
      </c>
      <c r="D792" t="s">
        <v>2801</v>
      </c>
      <c r="E792">
        <f>COUNTIF(C:C,"="&amp;C792)</f>
        <v>1</v>
      </c>
    </row>
    <row r="793" spans="1:5">
      <c r="A793" t="str">
        <f t="shared" si="115"/>
        <v>9DBC</v>
      </c>
      <c r="B793" t="str">
        <f t="shared" ref="B793" si="120">RIGHT(DEC2HEX(C793,4),2)&amp;LEFT(DEC2HEX(C793,4),2)</f>
        <v>0600</v>
      </c>
      <c r="C793">
        <v>6</v>
      </c>
      <c r="D793" t="s">
        <v>2801</v>
      </c>
    </row>
    <row r="794" spans="1:5">
      <c r="A794" t="str">
        <f t="shared" si="115"/>
        <v>9DBE</v>
      </c>
      <c r="B794" t="str">
        <f>_xlfn.XLOOKUP(C794,'table of items'!C:C,'table of items'!D:D)</f>
        <v>3801</v>
      </c>
      <c r="C794" t="s">
        <v>917</v>
      </c>
      <c r="D794" t="s">
        <v>2801</v>
      </c>
      <c r="E794">
        <f>COUNTIF(C:C,"="&amp;C794)</f>
        <v>1</v>
      </c>
    </row>
    <row r="795" spans="1:5">
      <c r="A795" t="str">
        <f t="shared" si="115"/>
        <v>9DC0</v>
      </c>
      <c r="B795" t="str">
        <f t="shared" ref="B795" si="121">RIGHT(DEC2HEX(C795,4),2)&amp;LEFT(DEC2HEX(C795,4),2)</f>
        <v>0600</v>
      </c>
      <c r="C795">
        <v>6</v>
      </c>
      <c r="D795" t="s">
        <v>2801</v>
      </c>
    </row>
    <row r="796" spans="1:5">
      <c r="A796" t="str">
        <f t="shared" si="115"/>
        <v>9DC2</v>
      </c>
      <c r="B796" t="str">
        <f>_xlfn.XLOOKUP(C796,'table of items'!C:C,'table of items'!D:D)</f>
        <v>3101</v>
      </c>
      <c r="C796" t="s">
        <v>896</v>
      </c>
      <c r="D796" t="s">
        <v>2801</v>
      </c>
      <c r="E796">
        <f>COUNTIF(C:C,"="&amp;C796)</f>
        <v>1</v>
      </c>
    </row>
    <row r="797" spans="1:5">
      <c r="A797" t="str">
        <f t="shared" si="115"/>
        <v>9DC4</v>
      </c>
      <c r="B797" t="str">
        <f t="shared" ref="B797" si="122">RIGHT(DEC2HEX(C797,4),2)&amp;LEFT(DEC2HEX(C797,4),2)</f>
        <v>0600</v>
      </c>
      <c r="C797">
        <v>6</v>
      </c>
      <c r="D797" t="s">
        <v>2801</v>
      </c>
    </row>
    <row r="798" spans="1:5">
      <c r="A798" t="str">
        <f t="shared" si="115"/>
        <v>9DC6</v>
      </c>
      <c r="B798" t="str">
        <f>_xlfn.XLOOKUP(C798,'table of items'!C:C,'table of items'!D:D)</f>
        <v>2F01</v>
      </c>
      <c r="C798" t="s">
        <v>890</v>
      </c>
      <c r="D798" t="s">
        <v>2801</v>
      </c>
      <c r="E798">
        <f>COUNTIF(C:C,"="&amp;C798)</f>
        <v>1</v>
      </c>
    </row>
    <row r="799" spans="1:5">
      <c r="A799" t="str">
        <f t="shared" si="115"/>
        <v>9DC8</v>
      </c>
      <c r="B799" t="str">
        <f t="shared" ref="B799" si="123">RIGHT(DEC2HEX(C799,4),2)&amp;LEFT(DEC2HEX(C799,4),2)</f>
        <v>0600</v>
      </c>
      <c r="C799">
        <v>6</v>
      </c>
      <c r="D799" t="s">
        <v>2801</v>
      </c>
    </row>
    <row r="800" spans="1:5">
      <c r="A800" t="str">
        <f t="shared" si="115"/>
        <v>9DCA</v>
      </c>
      <c r="B800" t="str">
        <f>_xlfn.XLOOKUP(C800,'table of items'!C:C,'table of items'!D:D)</f>
        <v>2A01</v>
      </c>
      <c r="C800" t="s">
        <v>875</v>
      </c>
      <c r="D800" t="s">
        <v>2801</v>
      </c>
      <c r="E800">
        <f>COUNTIF(C:C,"="&amp;C800)</f>
        <v>1</v>
      </c>
    </row>
    <row r="801" spans="1:5">
      <c r="A801" t="str">
        <f t="shared" si="115"/>
        <v>9DCC</v>
      </c>
      <c r="B801" t="str">
        <f t="shared" ref="B801" si="124">RIGHT(DEC2HEX(C801,4),2)&amp;LEFT(DEC2HEX(C801,4),2)</f>
        <v>0600</v>
      </c>
      <c r="C801">
        <v>6</v>
      </c>
      <c r="D801" t="s">
        <v>2801</v>
      </c>
    </row>
    <row r="802" spans="1:5">
      <c r="A802" t="str">
        <f t="shared" si="115"/>
        <v>9DCE</v>
      </c>
      <c r="B802" t="str">
        <f>_xlfn.XLOOKUP(C802,'table of items'!C:C,'table of items'!D:D)</f>
        <v>2E01</v>
      </c>
      <c r="C802" t="s">
        <v>887</v>
      </c>
      <c r="D802" t="s">
        <v>2801</v>
      </c>
      <c r="E802">
        <f>COUNTIF(C:C,"="&amp;C802)</f>
        <v>1</v>
      </c>
    </row>
    <row r="803" spans="1:5">
      <c r="A803" t="str">
        <f t="shared" si="115"/>
        <v>9DD0</v>
      </c>
      <c r="B803" t="str">
        <f t="shared" ref="B803" si="125">RIGHT(DEC2HEX(C803,4),2)&amp;LEFT(DEC2HEX(C803,4),2)</f>
        <v>0600</v>
      </c>
      <c r="C803">
        <v>6</v>
      </c>
      <c r="D803" t="s">
        <v>2801</v>
      </c>
    </row>
    <row r="804" spans="1:5">
      <c r="A804" t="str">
        <f t="shared" si="115"/>
        <v>9DD2</v>
      </c>
      <c r="B804" t="str">
        <f>_xlfn.XLOOKUP(C804,'table of items'!C:C,'table of items'!D:D)</f>
        <v>3401</v>
      </c>
      <c r="C804" t="s">
        <v>905</v>
      </c>
      <c r="D804" t="s">
        <v>2801</v>
      </c>
      <c r="E804">
        <f>COUNTIF(C:C,"="&amp;C804)</f>
        <v>1</v>
      </c>
    </row>
    <row r="805" spans="1:5">
      <c r="A805" t="str">
        <f t="shared" si="115"/>
        <v>9DD4</v>
      </c>
      <c r="B805" t="str">
        <f t="shared" ref="B805" si="126">RIGHT(DEC2HEX(C805,4),2)&amp;LEFT(DEC2HEX(C805,4),2)</f>
        <v>0600</v>
      </c>
      <c r="C805">
        <v>6</v>
      </c>
      <c r="D805" t="s">
        <v>2801</v>
      </c>
    </row>
    <row r="806" spans="1:5">
      <c r="A806" t="str">
        <f t="shared" si="115"/>
        <v>9DD6</v>
      </c>
      <c r="B806" t="str">
        <f>_xlfn.XLOOKUP(C806,'table of items'!C:C,'table of items'!D:D)</f>
        <v>3901</v>
      </c>
      <c r="C806" t="s">
        <v>920</v>
      </c>
      <c r="D806" t="s">
        <v>2801</v>
      </c>
      <c r="E806">
        <f>COUNTIF(C:C,"="&amp;C806)</f>
        <v>1</v>
      </c>
    </row>
    <row r="807" spans="1:5">
      <c r="A807" t="str">
        <f t="shared" si="115"/>
        <v>9DD8</v>
      </c>
      <c r="B807" t="str">
        <f t="shared" ref="B807" si="127">RIGHT(DEC2HEX(C807,4),2)&amp;LEFT(DEC2HEX(C807,4),2)</f>
        <v>0600</v>
      </c>
      <c r="C807">
        <v>6</v>
      </c>
      <c r="D807" t="s">
        <v>2801</v>
      </c>
    </row>
    <row r="808" spans="1:5">
      <c r="A808" t="str">
        <f t="shared" si="115"/>
        <v>9DDA</v>
      </c>
      <c r="B808" t="str">
        <f>_xlfn.XLOOKUP(C808,'table of items'!C:C,'table of items'!D:D)</f>
        <v>2D01</v>
      </c>
      <c r="C808" t="s">
        <v>884</v>
      </c>
      <c r="D808" t="s">
        <v>2801</v>
      </c>
      <c r="E808">
        <f>COUNTIF(C:C,"="&amp;C808)</f>
        <v>1</v>
      </c>
    </row>
    <row r="809" spans="1:5">
      <c r="A809" t="str">
        <f t="shared" si="115"/>
        <v>9DDC</v>
      </c>
      <c r="B809" t="str">
        <f t="shared" ref="B809" si="128">RIGHT(DEC2HEX(C809,4),2)&amp;LEFT(DEC2HEX(C809,4),2)</f>
        <v>0600</v>
      </c>
      <c r="C809">
        <v>6</v>
      </c>
      <c r="D809" t="s">
        <v>2801</v>
      </c>
    </row>
    <row r="810" spans="1:5">
      <c r="A810" t="str">
        <f t="shared" si="115"/>
        <v>9DDE</v>
      </c>
      <c r="B810" t="str">
        <f>_xlfn.XLOOKUP(C810,'table of items'!C:C,'table of items'!D:D)</f>
        <v>3301</v>
      </c>
      <c r="C810" t="s">
        <v>902</v>
      </c>
      <c r="D810" t="s">
        <v>2801</v>
      </c>
      <c r="E810">
        <f>COUNTIF(C:C,"="&amp;C810)</f>
        <v>1</v>
      </c>
    </row>
    <row r="811" spans="1:5">
      <c r="A811" t="str">
        <f t="shared" si="115"/>
        <v>9DE0</v>
      </c>
      <c r="B811" t="str">
        <f t="shared" ref="B811" si="129">RIGHT(DEC2HEX(C811,4),2)&amp;LEFT(DEC2HEX(C811,4),2)</f>
        <v>0600</v>
      </c>
      <c r="C811">
        <v>6</v>
      </c>
      <c r="D811" t="s">
        <v>2801</v>
      </c>
    </row>
    <row r="812" spans="1:5">
      <c r="A812" t="str">
        <f t="shared" si="115"/>
        <v>9DE2</v>
      </c>
      <c r="B812" t="str">
        <f>_xlfn.XLOOKUP(C812,'table of items'!C:C,'table of items'!D:D)</f>
        <v>8402</v>
      </c>
      <c r="C812" t="s">
        <v>1898</v>
      </c>
      <c r="D812" t="s">
        <v>2801</v>
      </c>
      <c r="E812">
        <f>COUNTIF(C:C,"="&amp;C812)</f>
        <v>1</v>
      </c>
    </row>
    <row r="813" spans="1:5">
      <c r="A813" t="str">
        <f t="shared" si="115"/>
        <v>9DE4</v>
      </c>
      <c r="B813" t="str">
        <f t="shared" ref="B813" si="130">RIGHT(DEC2HEX(C813,4),2)&amp;LEFT(DEC2HEX(C813,4),2)</f>
        <v>0600</v>
      </c>
      <c r="C813">
        <v>6</v>
      </c>
      <c r="D813" t="s">
        <v>2801</v>
      </c>
    </row>
    <row r="814" spans="1:5">
      <c r="A814" t="str">
        <f t="shared" si="115"/>
        <v>9DE6</v>
      </c>
      <c r="B814" t="str">
        <f>_xlfn.XLOOKUP(C814,'table of items'!C:C,'table of items'!D:D)</f>
        <v>3201</v>
      </c>
      <c r="C814" t="s">
        <v>899</v>
      </c>
      <c r="D814" t="s">
        <v>2801</v>
      </c>
      <c r="E814">
        <f>COUNTIF(C:C,"="&amp;C814)</f>
        <v>1</v>
      </c>
    </row>
    <row r="815" spans="1:5">
      <c r="A815" t="str">
        <f t="shared" si="115"/>
        <v>9DE8</v>
      </c>
      <c r="B815" t="str">
        <f t="shared" ref="B815" si="131">RIGHT(DEC2HEX(C815,4),2)&amp;LEFT(DEC2HEX(C815,4),2)</f>
        <v>0600</v>
      </c>
      <c r="C815">
        <v>6</v>
      </c>
      <c r="D815" t="s">
        <v>2801</v>
      </c>
    </row>
    <row r="816" spans="1:5">
      <c r="A816" t="str">
        <f t="shared" si="115"/>
        <v>9DEA</v>
      </c>
      <c r="B816" t="str">
        <f>_xlfn.XLOOKUP(C816,'table of items'!C:C,'table of items'!D:D)</f>
        <v>2B01</v>
      </c>
      <c r="C816" t="s">
        <v>878</v>
      </c>
      <c r="D816" t="s">
        <v>2801</v>
      </c>
      <c r="E816">
        <f>COUNTIF(C:C,"="&amp;C816)</f>
        <v>1</v>
      </c>
    </row>
    <row r="817" spans="1:5">
      <c r="A817" t="str">
        <f t="shared" si="115"/>
        <v>9DEC</v>
      </c>
      <c r="B817" t="str">
        <f t="shared" ref="B817" si="132">RIGHT(DEC2HEX(C817,4),2)&amp;LEFT(DEC2HEX(C817,4),2)</f>
        <v>0600</v>
      </c>
      <c r="C817">
        <v>6</v>
      </c>
      <c r="D817" t="s">
        <v>2801</v>
      </c>
    </row>
    <row r="818" spans="1:5">
      <c r="A818" t="str">
        <f t="shared" si="115"/>
        <v>9DEE</v>
      </c>
      <c r="B818" t="str">
        <f>_xlfn.XLOOKUP(C818,'table of items'!C:C,'table of items'!D:D)</f>
        <v>3601</v>
      </c>
      <c r="C818" t="s">
        <v>911</v>
      </c>
      <c r="D818" t="s">
        <v>2801</v>
      </c>
      <c r="E818">
        <f>COUNTIF(C:C,"="&amp;C818)</f>
        <v>1</v>
      </c>
    </row>
    <row r="819" spans="1:5">
      <c r="A819" t="str">
        <f t="shared" si="115"/>
        <v>9DF0</v>
      </c>
      <c r="B819" t="str">
        <f t="shared" ref="B819" si="133">RIGHT(DEC2HEX(C819,4),2)&amp;LEFT(DEC2HEX(C819,4),2)</f>
        <v>0600</v>
      </c>
      <c r="C819">
        <v>6</v>
      </c>
      <c r="D819" t="s">
        <v>2801</v>
      </c>
    </row>
    <row r="820" spans="1:5">
      <c r="A820" t="str">
        <f t="shared" si="115"/>
        <v>9DF2</v>
      </c>
      <c r="B820" t="str">
        <f>_xlfn.XLOOKUP(C820,'table of items'!C:C,'table of items'!D:D)</f>
        <v>3501</v>
      </c>
      <c r="C820" t="s">
        <v>908</v>
      </c>
      <c r="D820" t="s">
        <v>2801</v>
      </c>
      <c r="E820">
        <f>COUNTIF(C:C,"="&amp;C820)</f>
        <v>1</v>
      </c>
    </row>
    <row r="821" spans="1:5">
      <c r="A821" t="str">
        <f t="shared" si="115"/>
        <v>9DF4</v>
      </c>
      <c r="B821" t="str">
        <f t="shared" ref="B821" si="134">RIGHT(DEC2HEX(C821,4),2)&amp;LEFT(DEC2HEX(C821,4),2)</f>
        <v>0600</v>
      </c>
      <c r="C821">
        <v>6</v>
      </c>
      <c r="D821" t="s">
        <v>2801</v>
      </c>
    </row>
    <row r="822" spans="1:5">
      <c r="A822" t="str">
        <f t="shared" si="115"/>
        <v>9DF6</v>
      </c>
      <c r="B822" t="str">
        <f>_xlfn.XLOOKUP(C822,'table of items'!C:C,'table of items'!D:D)</f>
        <v>3001</v>
      </c>
      <c r="C822" t="s">
        <v>893</v>
      </c>
      <c r="D822" t="s">
        <v>2801</v>
      </c>
      <c r="E822">
        <f>COUNTIF(C:C,"="&amp;C822)</f>
        <v>1</v>
      </c>
    </row>
    <row r="823" spans="1:5">
      <c r="A823" t="str">
        <f t="shared" si="115"/>
        <v>9DF8</v>
      </c>
      <c r="B823" t="str">
        <f t="shared" ref="B823" si="135">RIGHT(DEC2HEX(C823,4),2)&amp;LEFT(DEC2HEX(C823,4),2)</f>
        <v>0600</v>
      </c>
      <c r="C823">
        <v>6</v>
      </c>
      <c r="D823" t="s">
        <v>2801</v>
      </c>
    </row>
    <row r="824" spans="1:5">
      <c r="A824" t="str">
        <f t="shared" si="115"/>
        <v>9DFA</v>
      </c>
      <c r="B824" t="str">
        <f>_xlfn.XLOOKUP(C824,'table of items'!C:C,'table of items'!D:D)</f>
        <v>2C01</v>
      </c>
      <c r="C824" t="s">
        <v>881</v>
      </c>
      <c r="D824" t="s">
        <v>2801</v>
      </c>
      <c r="E824">
        <f>COUNTIF(C:C,"="&amp;C824)</f>
        <v>1</v>
      </c>
    </row>
    <row r="825" spans="1:5">
      <c r="A825" t="str">
        <f t="shared" si="115"/>
        <v>9DFC</v>
      </c>
      <c r="B825" t="str">
        <f t="shared" ref="B825" si="136">RIGHT(DEC2HEX(C825,4),2)&amp;LEFT(DEC2HEX(C825,4),2)</f>
        <v>0600</v>
      </c>
      <c r="C825">
        <v>6</v>
      </c>
      <c r="D825" t="s">
        <v>2801</v>
      </c>
    </row>
    <row r="826" spans="1:5">
      <c r="A826" t="str">
        <f t="shared" si="115"/>
        <v>9DFE</v>
      </c>
      <c r="B826" t="str">
        <f>_xlfn.XLOOKUP(C826,'table of items'!C:C,'table of items'!D:D)</f>
        <v>A202</v>
      </c>
      <c r="C826" t="s">
        <v>1988</v>
      </c>
      <c r="D826" t="s">
        <v>2802</v>
      </c>
      <c r="E826">
        <f>COUNTIF(C:C,"="&amp;C826)</f>
        <v>1</v>
      </c>
    </row>
    <row r="827" spans="1:5">
      <c r="A827" t="str">
        <f t="shared" si="115"/>
        <v>9E00</v>
      </c>
      <c r="B827" t="str">
        <f t="shared" ref="B827" si="137">RIGHT(DEC2HEX(C827,4),2)&amp;LEFT(DEC2HEX(C827,4),2)</f>
        <v>1400</v>
      </c>
      <c r="C827">
        <v>20</v>
      </c>
      <c r="D827" t="s">
        <v>2802</v>
      </c>
    </row>
    <row r="828" spans="1:5">
      <c r="A828" t="str">
        <f t="shared" si="115"/>
        <v>9E02</v>
      </c>
      <c r="B828" t="str">
        <f>_xlfn.XLOOKUP(C828,'table of items'!C:C,'table of items'!D:D)</f>
        <v>A502</v>
      </c>
      <c r="C828" t="s">
        <v>1997</v>
      </c>
      <c r="D828" t="s">
        <v>2802</v>
      </c>
      <c r="E828">
        <f>COUNTIF(C:C,"="&amp;C828)</f>
        <v>1</v>
      </c>
    </row>
    <row r="829" spans="1:5">
      <c r="A829" t="str">
        <f t="shared" si="115"/>
        <v>9E04</v>
      </c>
      <c r="B829" t="str">
        <f t="shared" ref="B829" si="138">RIGHT(DEC2HEX(C829,4),2)&amp;LEFT(DEC2HEX(C829,4),2)</f>
        <v>1400</v>
      </c>
      <c r="C829">
        <v>20</v>
      </c>
      <c r="D829" t="s">
        <v>2802</v>
      </c>
    </row>
    <row r="830" spans="1:5">
      <c r="A830" t="str">
        <f t="shared" si="115"/>
        <v>9E06</v>
      </c>
      <c r="B830" t="str">
        <f>_xlfn.XLOOKUP(C830,'table of items'!C:C,'table of items'!D:D)</f>
        <v>A002</v>
      </c>
      <c r="C830" t="s">
        <v>1982</v>
      </c>
      <c r="D830" t="s">
        <v>2802</v>
      </c>
      <c r="E830">
        <f>COUNTIF(C:C,"="&amp;C830)</f>
        <v>1</v>
      </c>
    </row>
    <row r="831" spans="1:5">
      <c r="A831" t="str">
        <f t="shared" si="115"/>
        <v>9E08</v>
      </c>
      <c r="B831" t="str">
        <f t="shared" ref="B831" si="139">RIGHT(DEC2HEX(C831,4),2)&amp;LEFT(DEC2HEX(C831,4),2)</f>
        <v>1400</v>
      </c>
      <c r="C831">
        <v>20</v>
      </c>
      <c r="D831" t="s">
        <v>2802</v>
      </c>
    </row>
    <row r="832" spans="1:5">
      <c r="A832" t="str">
        <f t="shared" si="115"/>
        <v>9E0A</v>
      </c>
      <c r="B832" t="str">
        <f>_xlfn.XLOOKUP(C832,'table of items'!C:C,'table of items'!D:D)</f>
        <v>9B02</v>
      </c>
      <c r="C832" t="s">
        <v>1967</v>
      </c>
      <c r="D832" t="s">
        <v>2802</v>
      </c>
      <c r="E832">
        <f>COUNTIF(C:C,"="&amp;C832)</f>
        <v>1</v>
      </c>
    </row>
    <row r="833" spans="1:5">
      <c r="A833" t="str">
        <f t="shared" si="115"/>
        <v>9E0C</v>
      </c>
      <c r="B833" t="str">
        <f t="shared" ref="B833" si="140">RIGHT(DEC2HEX(C833,4),2)&amp;LEFT(DEC2HEX(C833,4),2)</f>
        <v>1400</v>
      </c>
      <c r="C833">
        <v>20</v>
      </c>
      <c r="D833" t="s">
        <v>2802</v>
      </c>
    </row>
    <row r="834" spans="1:5">
      <c r="A834" t="str">
        <f t="shared" si="115"/>
        <v>9E0E</v>
      </c>
      <c r="B834" t="str">
        <f>_xlfn.XLOOKUP(C834,'table of items'!C:C,'table of items'!D:D)</f>
        <v>A702</v>
      </c>
      <c r="C834" t="s">
        <v>2003</v>
      </c>
      <c r="D834" t="s">
        <v>2802</v>
      </c>
      <c r="E834">
        <f>COUNTIF(C:C,"="&amp;C834)</f>
        <v>1</v>
      </c>
    </row>
    <row r="835" spans="1:5">
      <c r="A835" t="str">
        <f t="shared" si="115"/>
        <v>9E10</v>
      </c>
      <c r="B835" t="str">
        <f t="shared" ref="B835" si="141">RIGHT(DEC2HEX(C835,4),2)&amp;LEFT(DEC2HEX(C835,4),2)</f>
        <v>1400</v>
      </c>
      <c r="C835">
        <v>20</v>
      </c>
      <c r="D835" t="s">
        <v>2802</v>
      </c>
    </row>
    <row r="836" spans="1:5">
      <c r="A836" t="str">
        <f t="shared" si="115"/>
        <v>9E12</v>
      </c>
      <c r="B836" t="str">
        <f>_xlfn.XLOOKUP(C836,'table of items'!C:C,'table of items'!D:D)</f>
        <v>F302</v>
      </c>
      <c r="C836" t="s">
        <v>2224</v>
      </c>
      <c r="D836" t="s">
        <v>2802</v>
      </c>
      <c r="E836">
        <f>COUNTIF(C:C,"="&amp;C836)</f>
        <v>1</v>
      </c>
    </row>
    <row r="837" spans="1:5">
      <c r="A837" t="str">
        <f t="shared" si="115"/>
        <v>9E14</v>
      </c>
      <c r="B837" t="str">
        <f t="shared" ref="B837" si="142">RIGHT(DEC2HEX(C837,4),2)&amp;LEFT(DEC2HEX(C837,4),2)</f>
        <v>1400</v>
      </c>
      <c r="C837">
        <v>20</v>
      </c>
      <c r="D837" t="s">
        <v>2802</v>
      </c>
    </row>
    <row r="838" spans="1:5">
      <c r="A838" t="str">
        <f t="shared" si="115"/>
        <v>9E16</v>
      </c>
      <c r="B838" t="str">
        <f>_xlfn.XLOOKUP(C838,'table of items'!C:C,'table of items'!D:D)</f>
        <v>9202</v>
      </c>
      <c r="C838" t="s">
        <v>1940</v>
      </c>
      <c r="D838" t="s">
        <v>2802</v>
      </c>
      <c r="E838">
        <f>COUNTIF(C:C,"="&amp;C838)</f>
        <v>1</v>
      </c>
    </row>
    <row r="839" spans="1:5">
      <c r="A839" t="str">
        <f t="shared" si="115"/>
        <v>9E18</v>
      </c>
      <c r="B839" t="str">
        <f t="shared" ref="B839" si="143">RIGHT(DEC2HEX(C839,4),2)&amp;LEFT(DEC2HEX(C839,4),2)</f>
        <v>1400</v>
      </c>
      <c r="C839">
        <v>20</v>
      </c>
      <c r="D839" t="s">
        <v>2802</v>
      </c>
    </row>
    <row r="840" spans="1:5">
      <c r="A840" t="str">
        <f t="shared" si="115"/>
        <v>9E1A</v>
      </c>
      <c r="B840" t="str">
        <f>_xlfn.XLOOKUP(C840,'table of items'!C:C,'table of items'!D:D)</f>
        <v>F502</v>
      </c>
      <c r="C840" t="s">
        <v>2230</v>
      </c>
      <c r="D840" t="s">
        <v>2802</v>
      </c>
      <c r="E840">
        <f>COUNTIF(C:C,"="&amp;C840)</f>
        <v>1</v>
      </c>
    </row>
    <row r="841" spans="1:5">
      <c r="A841" t="str">
        <f t="shared" si="115"/>
        <v>9E1C</v>
      </c>
      <c r="B841" t="str">
        <f t="shared" ref="B841" si="144">RIGHT(DEC2HEX(C841,4),2)&amp;LEFT(DEC2HEX(C841,4),2)</f>
        <v>1400</v>
      </c>
      <c r="C841">
        <v>20</v>
      </c>
      <c r="D841" t="s">
        <v>2802</v>
      </c>
    </row>
    <row r="842" spans="1:5">
      <c r="A842" t="str">
        <f t="shared" si="115"/>
        <v>9E1E</v>
      </c>
      <c r="B842" t="str">
        <f>_xlfn.XLOOKUP(C842,'table of items'!C:C,'table of items'!D:D)</f>
        <v>9C02</v>
      </c>
      <c r="C842" t="s">
        <v>1970</v>
      </c>
      <c r="D842" t="s">
        <v>2802</v>
      </c>
      <c r="E842">
        <f>COUNTIF(C:C,"="&amp;C842)</f>
        <v>1</v>
      </c>
    </row>
    <row r="843" spans="1:5">
      <c r="A843" t="str">
        <f t="shared" si="115"/>
        <v>9E20</v>
      </c>
      <c r="B843" t="str">
        <f t="shared" ref="B843" si="145">RIGHT(DEC2HEX(C843,4),2)&amp;LEFT(DEC2HEX(C843,4),2)</f>
        <v>1400</v>
      </c>
      <c r="C843">
        <v>20</v>
      </c>
      <c r="D843" t="s">
        <v>2802</v>
      </c>
    </row>
    <row r="844" spans="1:5">
      <c r="A844" t="str">
        <f t="shared" si="115"/>
        <v>9E22</v>
      </c>
      <c r="B844" t="str">
        <f>_xlfn.XLOOKUP(C844,'table of items'!C:C,'table of items'!D:D)</f>
        <v>0203</v>
      </c>
      <c r="C844" t="s">
        <v>2264</v>
      </c>
      <c r="D844" t="s">
        <v>2802</v>
      </c>
      <c r="E844">
        <f>COUNTIF(C:C,"="&amp;C844)</f>
        <v>1</v>
      </c>
    </row>
    <row r="845" spans="1:5">
      <c r="A845" t="str">
        <f t="shared" si="115"/>
        <v>9E24</v>
      </c>
      <c r="B845" t="str">
        <f t="shared" ref="B845" si="146">RIGHT(DEC2HEX(C845,4),2)&amp;LEFT(DEC2HEX(C845,4),2)</f>
        <v>1400</v>
      </c>
      <c r="C845">
        <v>20</v>
      </c>
      <c r="D845" t="s">
        <v>2802</v>
      </c>
    </row>
    <row r="846" spans="1:5">
      <c r="A846" t="str">
        <f t="shared" si="115"/>
        <v>9E26</v>
      </c>
      <c r="B846" t="str">
        <f>_xlfn.XLOOKUP(C846,'table of items'!C:C,'table of items'!D:D)</f>
        <v>9502</v>
      </c>
      <c r="C846" t="s">
        <v>1949</v>
      </c>
      <c r="D846" t="s">
        <v>2802</v>
      </c>
      <c r="E846">
        <f>COUNTIF(C:C,"="&amp;C846)</f>
        <v>1</v>
      </c>
    </row>
    <row r="847" spans="1:5">
      <c r="A847" t="str">
        <f t="shared" si="115"/>
        <v>9E28</v>
      </c>
      <c r="B847" t="str">
        <f t="shared" ref="B847" si="147">RIGHT(DEC2HEX(C847,4),2)&amp;LEFT(DEC2HEX(C847,4),2)</f>
        <v>1400</v>
      </c>
      <c r="C847">
        <v>20</v>
      </c>
      <c r="D847" t="s">
        <v>2802</v>
      </c>
    </row>
    <row r="848" spans="1:5">
      <c r="A848" t="str">
        <f t="shared" ref="A848:A911" si="148">DEC2HEX(HEX2DEC(A847)+LEN(B847)/2,4)</f>
        <v>9E2A</v>
      </c>
      <c r="B848" t="str">
        <f>_xlfn.XLOOKUP(C848,'table of items'!C:C,'table of items'!D:D)</f>
        <v>9802</v>
      </c>
      <c r="C848" t="s">
        <v>1958</v>
      </c>
      <c r="D848" t="s">
        <v>2802</v>
      </c>
      <c r="E848">
        <f>COUNTIF(C:C,"="&amp;C848)</f>
        <v>1</v>
      </c>
    </row>
    <row r="849" spans="1:5">
      <c r="A849" t="str">
        <f t="shared" si="148"/>
        <v>9E2C</v>
      </c>
      <c r="B849" t="str">
        <f t="shared" ref="B849" si="149">RIGHT(DEC2HEX(C849,4),2)&amp;LEFT(DEC2HEX(C849,4),2)</f>
        <v>1400</v>
      </c>
      <c r="C849">
        <v>20</v>
      </c>
      <c r="D849" t="s">
        <v>2802</v>
      </c>
    </row>
    <row r="850" spans="1:5">
      <c r="A850" t="str">
        <f t="shared" si="148"/>
        <v>9E2E</v>
      </c>
      <c r="B850" t="str">
        <f>_xlfn.XLOOKUP(C850,'table of items'!C:C,'table of items'!D:D)</f>
        <v>FF02</v>
      </c>
      <c r="C850" t="s">
        <v>2260</v>
      </c>
      <c r="D850" t="s">
        <v>2802</v>
      </c>
      <c r="E850">
        <f>COUNTIF(C:C,"="&amp;C850)</f>
        <v>1</v>
      </c>
    </row>
    <row r="851" spans="1:5">
      <c r="A851" t="str">
        <f t="shared" si="148"/>
        <v>9E30</v>
      </c>
      <c r="B851" t="str">
        <f t="shared" ref="B851" si="150">RIGHT(DEC2HEX(C851,4),2)&amp;LEFT(DEC2HEX(C851,4),2)</f>
        <v>1400</v>
      </c>
      <c r="C851">
        <v>20</v>
      </c>
      <c r="D851" t="s">
        <v>2802</v>
      </c>
    </row>
    <row r="852" spans="1:5">
      <c r="A852" t="str">
        <f t="shared" si="148"/>
        <v>9E32</v>
      </c>
      <c r="B852" t="str">
        <f>_xlfn.XLOOKUP(C852,'table of items'!C:C,'table of items'!D:D)</f>
        <v>9402</v>
      </c>
      <c r="C852" t="s">
        <v>1946</v>
      </c>
      <c r="D852" t="s">
        <v>2802</v>
      </c>
      <c r="E852">
        <f>COUNTIF(C:C,"="&amp;C852)</f>
        <v>1</v>
      </c>
    </row>
    <row r="853" spans="1:5">
      <c r="A853" t="str">
        <f t="shared" si="148"/>
        <v>9E34</v>
      </c>
      <c r="B853" t="str">
        <f t="shared" ref="B853" si="151">RIGHT(DEC2HEX(C853,4),2)&amp;LEFT(DEC2HEX(C853,4),2)</f>
        <v>1400</v>
      </c>
      <c r="C853">
        <v>20</v>
      </c>
      <c r="D853" t="s">
        <v>2802</v>
      </c>
    </row>
    <row r="854" spans="1:5">
      <c r="A854" t="str">
        <f t="shared" si="148"/>
        <v>9E36</v>
      </c>
      <c r="B854" t="str">
        <f>_xlfn.XLOOKUP(C854,'table of items'!C:C,'table of items'!D:D)</f>
        <v>A602</v>
      </c>
      <c r="C854" t="s">
        <v>2000</v>
      </c>
      <c r="D854" t="s">
        <v>2802</v>
      </c>
      <c r="E854">
        <f>COUNTIF(C:C,"="&amp;C854)</f>
        <v>1</v>
      </c>
    </row>
    <row r="855" spans="1:5">
      <c r="A855" t="str">
        <f t="shared" si="148"/>
        <v>9E38</v>
      </c>
      <c r="B855" t="str">
        <f t="shared" ref="B855" si="152">RIGHT(DEC2HEX(C855,4),2)&amp;LEFT(DEC2HEX(C855,4),2)</f>
        <v>1400</v>
      </c>
      <c r="C855">
        <v>20</v>
      </c>
      <c r="D855" t="s">
        <v>2802</v>
      </c>
    </row>
    <row r="856" spans="1:5">
      <c r="A856" t="str">
        <f t="shared" si="148"/>
        <v>9E3A</v>
      </c>
      <c r="B856" t="str">
        <f>_xlfn.XLOOKUP(C856,'table of items'!C:C,'table of items'!D:D)</f>
        <v>F402</v>
      </c>
      <c r="C856" t="s">
        <v>2227</v>
      </c>
      <c r="D856" t="s">
        <v>2802</v>
      </c>
      <c r="E856">
        <f>COUNTIF(C:C,"="&amp;C856)</f>
        <v>1</v>
      </c>
    </row>
    <row r="857" spans="1:5">
      <c r="A857" t="str">
        <f t="shared" si="148"/>
        <v>9E3C</v>
      </c>
      <c r="B857" t="str">
        <f t="shared" ref="B857" si="153">RIGHT(DEC2HEX(C857,4),2)&amp;LEFT(DEC2HEX(C857,4),2)</f>
        <v>1400</v>
      </c>
      <c r="C857">
        <v>20</v>
      </c>
      <c r="D857" t="s">
        <v>2802</v>
      </c>
    </row>
    <row r="858" spans="1:5">
      <c r="A858" t="str">
        <f t="shared" si="148"/>
        <v>9E3E</v>
      </c>
      <c r="B858" t="str">
        <f>_xlfn.XLOOKUP(C858,'table of items'!C:C,'table of items'!D:D)</f>
        <v>AB02</v>
      </c>
      <c r="C858" t="s">
        <v>2015</v>
      </c>
      <c r="D858" t="s">
        <v>2802</v>
      </c>
      <c r="E858">
        <f>COUNTIF(C:C,"="&amp;C858)</f>
        <v>1</v>
      </c>
    </row>
    <row r="859" spans="1:5">
      <c r="A859" t="str">
        <f t="shared" si="148"/>
        <v>9E40</v>
      </c>
      <c r="B859" t="str">
        <f t="shared" ref="B859" si="154">RIGHT(DEC2HEX(C859,4),2)&amp;LEFT(DEC2HEX(C859,4),2)</f>
        <v>1400</v>
      </c>
      <c r="C859">
        <v>20</v>
      </c>
      <c r="D859" t="s">
        <v>2802</v>
      </c>
    </row>
    <row r="860" spans="1:5">
      <c r="A860" t="str">
        <f t="shared" si="148"/>
        <v>9E42</v>
      </c>
      <c r="B860" t="str">
        <f>_xlfn.XLOOKUP(C860,'table of items'!C:C,'table of items'!D:D)</f>
        <v>9102</v>
      </c>
      <c r="C860" t="s">
        <v>1937</v>
      </c>
      <c r="D860" t="s">
        <v>2802</v>
      </c>
      <c r="E860">
        <f>COUNTIF(C:C,"="&amp;C860)</f>
        <v>1</v>
      </c>
    </row>
    <row r="861" spans="1:5">
      <c r="A861" t="str">
        <f t="shared" si="148"/>
        <v>9E44</v>
      </c>
      <c r="B861" t="str">
        <f t="shared" ref="B861" si="155">RIGHT(DEC2HEX(C861,4),2)&amp;LEFT(DEC2HEX(C861,4),2)</f>
        <v>1400</v>
      </c>
      <c r="C861">
        <v>20</v>
      </c>
      <c r="D861" t="s">
        <v>2802</v>
      </c>
    </row>
    <row r="862" spans="1:5">
      <c r="A862" t="str">
        <f t="shared" si="148"/>
        <v>9E46</v>
      </c>
      <c r="B862" t="str">
        <f>_xlfn.XLOOKUP(C862,'table of items'!C:C,'table of items'!D:D)</f>
        <v>9002</v>
      </c>
      <c r="C862" t="s">
        <v>1934</v>
      </c>
      <c r="D862" t="s">
        <v>2802</v>
      </c>
      <c r="E862">
        <f>COUNTIF(C:C,"="&amp;C862)</f>
        <v>1</v>
      </c>
    </row>
    <row r="863" spans="1:5">
      <c r="A863" t="str">
        <f t="shared" si="148"/>
        <v>9E48</v>
      </c>
      <c r="B863" t="str">
        <f t="shared" ref="B863" si="156">RIGHT(DEC2HEX(C863,4),2)&amp;LEFT(DEC2HEX(C863,4),2)</f>
        <v>1400</v>
      </c>
      <c r="C863">
        <v>20</v>
      </c>
      <c r="D863" t="s">
        <v>2802</v>
      </c>
    </row>
    <row r="864" spans="1:5">
      <c r="A864" t="str">
        <f t="shared" si="148"/>
        <v>9E4A</v>
      </c>
      <c r="B864" t="str">
        <f>_xlfn.XLOOKUP(C864,'table of items'!C:C,'table of items'!D:D)</f>
        <v>FB02</v>
      </c>
      <c r="C864" t="s">
        <v>2248</v>
      </c>
      <c r="D864" t="s">
        <v>2802</v>
      </c>
      <c r="E864">
        <f>COUNTIF(C:C,"="&amp;C864)</f>
        <v>1</v>
      </c>
    </row>
    <row r="865" spans="1:5">
      <c r="A865" t="str">
        <f t="shared" si="148"/>
        <v>9E4C</v>
      </c>
      <c r="B865" t="str">
        <f t="shared" ref="B865" si="157">RIGHT(DEC2HEX(C865,4),2)&amp;LEFT(DEC2HEX(C865,4),2)</f>
        <v>1400</v>
      </c>
      <c r="C865">
        <v>20</v>
      </c>
      <c r="D865" t="s">
        <v>2802</v>
      </c>
    </row>
    <row r="866" spans="1:5">
      <c r="A866" t="str">
        <f t="shared" si="148"/>
        <v>9E4E</v>
      </c>
      <c r="B866" t="str">
        <f>_xlfn.XLOOKUP(C866,'table of items'!C:C,'table of items'!D:D)</f>
        <v>A402</v>
      </c>
      <c r="C866" t="s">
        <v>1994</v>
      </c>
      <c r="D866" t="s">
        <v>2802</v>
      </c>
      <c r="E866">
        <f>COUNTIF(C:C,"="&amp;C866)</f>
        <v>1</v>
      </c>
    </row>
    <row r="867" spans="1:5">
      <c r="A867" t="str">
        <f t="shared" si="148"/>
        <v>9E50</v>
      </c>
      <c r="B867" t="str">
        <f t="shared" ref="B867" si="158">RIGHT(DEC2HEX(C867,4),2)&amp;LEFT(DEC2HEX(C867,4),2)</f>
        <v>1400</v>
      </c>
      <c r="C867">
        <v>20</v>
      </c>
      <c r="D867" t="s">
        <v>2802</v>
      </c>
    </row>
    <row r="868" spans="1:5">
      <c r="A868" t="str">
        <f t="shared" si="148"/>
        <v>9E52</v>
      </c>
      <c r="B868" t="str">
        <f>_xlfn.XLOOKUP(C868,'table of items'!C:C,'table of items'!D:D)</f>
        <v>A802</v>
      </c>
      <c r="C868" t="s">
        <v>2006</v>
      </c>
      <c r="D868" t="s">
        <v>2802</v>
      </c>
      <c r="E868">
        <f>COUNTIF(C:C,"="&amp;C868)</f>
        <v>1</v>
      </c>
    </row>
    <row r="869" spans="1:5">
      <c r="A869" t="str">
        <f t="shared" si="148"/>
        <v>9E54</v>
      </c>
      <c r="B869" t="str">
        <f t="shared" ref="B869" si="159">RIGHT(DEC2HEX(C869,4),2)&amp;LEFT(DEC2HEX(C869,4),2)</f>
        <v>1400</v>
      </c>
      <c r="C869">
        <v>20</v>
      </c>
      <c r="D869" t="s">
        <v>2802</v>
      </c>
    </row>
    <row r="870" spans="1:5">
      <c r="A870" t="str">
        <f t="shared" si="148"/>
        <v>9E56</v>
      </c>
      <c r="B870" t="str">
        <f>_xlfn.XLOOKUP(C870,'table of items'!C:C,'table of items'!D:D)</f>
        <v>9A02</v>
      </c>
      <c r="C870" t="s">
        <v>1964</v>
      </c>
      <c r="D870" t="s">
        <v>2802</v>
      </c>
      <c r="E870">
        <f>COUNTIF(C:C,"="&amp;C870)</f>
        <v>1</v>
      </c>
    </row>
    <row r="871" spans="1:5">
      <c r="A871" t="str">
        <f t="shared" si="148"/>
        <v>9E58</v>
      </c>
      <c r="B871" t="str">
        <f t="shared" ref="B871" si="160">RIGHT(DEC2HEX(C871,4),2)&amp;LEFT(DEC2HEX(C871,4),2)</f>
        <v>1400</v>
      </c>
      <c r="C871">
        <v>20</v>
      </c>
      <c r="D871" t="s">
        <v>2802</v>
      </c>
    </row>
    <row r="872" spans="1:5">
      <c r="A872" t="str">
        <f t="shared" si="148"/>
        <v>9E5A</v>
      </c>
      <c r="B872" t="str">
        <f>_xlfn.XLOOKUP(C872,'table of items'!C:C,'table of items'!D:D)</f>
        <v>A302</v>
      </c>
      <c r="C872" t="s">
        <v>1991</v>
      </c>
      <c r="D872" t="s">
        <v>2802</v>
      </c>
      <c r="E872">
        <f>COUNTIF(C:C,"="&amp;C872)</f>
        <v>1</v>
      </c>
    </row>
    <row r="873" spans="1:5">
      <c r="A873" t="str">
        <f t="shared" si="148"/>
        <v>9E5C</v>
      </c>
      <c r="B873" t="str">
        <f t="shared" ref="B873" si="161">RIGHT(DEC2HEX(C873,4),2)&amp;LEFT(DEC2HEX(C873,4),2)</f>
        <v>1400</v>
      </c>
      <c r="C873">
        <v>20</v>
      </c>
      <c r="D873" t="s">
        <v>2802</v>
      </c>
    </row>
    <row r="874" spans="1:5">
      <c r="A874" t="str">
        <f t="shared" si="148"/>
        <v>9E5E</v>
      </c>
      <c r="B874" t="str">
        <f>_xlfn.XLOOKUP(C874,'table of items'!C:C,'table of items'!D:D)</f>
        <v>AC02</v>
      </c>
      <c r="C874" t="s">
        <v>2018</v>
      </c>
      <c r="D874" t="s">
        <v>2802</v>
      </c>
      <c r="E874">
        <f>COUNTIF(C:C,"="&amp;C874)</f>
        <v>1</v>
      </c>
    </row>
    <row r="875" spans="1:5">
      <c r="A875" t="str">
        <f t="shared" si="148"/>
        <v>9E60</v>
      </c>
      <c r="B875" t="str">
        <f t="shared" ref="B875" si="162">RIGHT(DEC2HEX(C875,4),2)&amp;LEFT(DEC2HEX(C875,4),2)</f>
        <v>0600</v>
      </c>
      <c r="C875">
        <v>6</v>
      </c>
      <c r="D875" t="s">
        <v>2802</v>
      </c>
    </row>
    <row r="876" spans="1:5">
      <c r="A876" t="str">
        <f t="shared" si="148"/>
        <v>9E62</v>
      </c>
      <c r="B876" t="str">
        <f>_xlfn.XLOOKUP(C876,'table of items'!C:C,'table of items'!D:D)</f>
        <v>AD02</v>
      </c>
      <c r="C876" t="s">
        <v>2021</v>
      </c>
      <c r="D876" t="s">
        <v>2802</v>
      </c>
      <c r="E876">
        <f>COUNTIF(C:C,"="&amp;C876)</f>
        <v>1</v>
      </c>
    </row>
    <row r="877" spans="1:5">
      <c r="A877" t="str">
        <f t="shared" si="148"/>
        <v>9E64</v>
      </c>
      <c r="B877" t="str">
        <f t="shared" ref="B877" si="163">RIGHT(DEC2HEX(C877,4),2)&amp;LEFT(DEC2HEX(C877,4),2)</f>
        <v>0600</v>
      </c>
      <c r="C877">
        <v>6</v>
      </c>
      <c r="D877" t="s">
        <v>2802</v>
      </c>
    </row>
    <row r="878" spans="1:5">
      <c r="A878" t="str">
        <f t="shared" si="148"/>
        <v>9E66</v>
      </c>
      <c r="B878" t="str">
        <f>_xlfn.XLOOKUP(C878,'table of items'!C:C,'table of items'!D:D)</f>
        <v>0003</v>
      </c>
      <c r="C878" t="s">
        <v>2262</v>
      </c>
      <c r="D878" t="s">
        <v>2802</v>
      </c>
      <c r="E878">
        <f>COUNTIF(C:C,"="&amp;C878)</f>
        <v>1</v>
      </c>
    </row>
    <row r="879" spans="1:5">
      <c r="A879" t="str">
        <f t="shared" si="148"/>
        <v>9E68</v>
      </c>
      <c r="B879" t="str">
        <f t="shared" ref="B879" si="164">RIGHT(DEC2HEX(C879,4),2)&amp;LEFT(DEC2HEX(C879,4),2)</f>
        <v>1400</v>
      </c>
      <c r="C879">
        <v>20</v>
      </c>
      <c r="D879" t="s">
        <v>2802</v>
      </c>
    </row>
    <row r="880" spans="1:5">
      <c r="A880" t="str">
        <f t="shared" si="148"/>
        <v>9E6A</v>
      </c>
      <c r="B880" t="str">
        <f>_xlfn.XLOOKUP(C880,'table of items'!C:C,'table of items'!D:D)</f>
        <v>A102</v>
      </c>
      <c r="C880" t="s">
        <v>1985</v>
      </c>
      <c r="D880" t="s">
        <v>2802</v>
      </c>
      <c r="E880">
        <f>COUNTIF(C:C,"="&amp;C880)</f>
        <v>1</v>
      </c>
    </row>
    <row r="881" spans="1:5">
      <c r="A881" t="str">
        <f t="shared" si="148"/>
        <v>9E6C</v>
      </c>
      <c r="B881" t="str">
        <f t="shared" ref="B881" si="165">RIGHT(DEC2HEX(C881,4),2)&amp;LEFT(DEC2HEX(C881,4),2)</f>
        <v>1400</v>
      </c>
      <c r="C881">
        <v>20</v>
      </c>
      <c r="D881" t="s">
        <v>2802</v>
      </c>
    </row>
    <row r="882" spans="1:5">
      <c r="A882" t="str">
        <f t="shared" si="148"/>
        <v>9E6E</v>
      </c>
      <c r="B882" t="str">
        <f>_xlfn.XLOOKUP(C882,'table of items'!C:C,'table of items'!D:D)</f>
        <v>AA02</v>
      </c>
      <c r="C882" t="s">
        <v>2012</v>
      </c>
      <c r="D882" t="s">
        <v>2802</v>
      </c>
      <c r="E882">
        <f>COUNTIF(C:C,"="&amp;C882)</f>
        <v>1</v>
      </c>
    </row>
    <row r="883" spans="1:5">
      <c r="A883" t="str">
        <f t="shared" si="148"/>
        <v>9E70</v>
      </c>
      <c r="B883" t="str">
        <f t="shared" ref="B883" si="166">RIGHT(DEC2HEX(C883,4),2)&amp;LEFT(DEC2HEX(C883,4),2)</f>
        <v>1400</v>
      </c>
      <c r="C883">
        <v>20</v>
      </c>
      <c r="D883" t="s">
        <v>2802</v>
      </c>
    </row>
    <row r="884" spans="1:5">
      <c r="A884" t="str">
        <f t="shared" si="148"/>
        <v>9E72</v>
      </c>
      <c r="B884" t="str">
        <f>_xlfn.XLOOKUP(C884,'table of items'!C:C,'table of items'!D:D)</f>
        <v>A902</v>
      </c>
      <c r="C884" t="s">
        <v>2009</v>
      </c>
      <c r="D884" t="s">
        <v>2802</v>
      </c>
      <c r="E884">
        <f>COUNTIF(C:C,"="&amp;C884)</f>
        <v>1</v>
      </c>
    </row>
    <row r="885" spans="1:5">
      <c r="A885" t="str">
        <f t="shared" si="148"/>
        <v>9E74</v>
      </c>
      <c r="B885" t="str">
        <f t="shared" ref="B885" si="167">RIGHT(DEC2HEX(C885,4),2)&amp;LEFT(DEC2HEX(C885,4),2)</f>
        <v>1400</v>
      </c>
      <c r="C885">
        <v>20</v>
      </c>
      <c r="D885" t="s">
        <v>2802</v>
      </c>
    </row>
    <row r="886" spans="1:5">
      <c r="A886" t="str">
        <f t="shared" si="148"/>
        <v>9E76</v>
      </c>
      <c r="B886" t="str">
        <f>_xlfn.XLOOKUP(C886,'table of items'!C:C,'table of items'!D:D)</f>
        <v>9902</v>
      </c>
      <c r="C886" t="s">
        <v>1961</v>
      </c>
      <c r="D886" t="s">
        <v>2802</v>
      </c>
      <c r="E886">
        <f>COUNTIF(C:C,"="&amp;C886)</f>
        <v>1</v>
      </c>
    </row>
    <row r="887" spans="1:5">
      <c r="A887" t="str">
        <f t="shared" si="148"/>
        <v>9E78</v>
      </c>
      <c r="B887" t="str">
        <f t="shared" ref="B887" si="168">RIGHT(DEC2HEX(C887,4),2)&amp;LEFT(DEC2HEX(C887,4),2)</f>
        <v>1400</v>
      </c>
      <c r="C887">
        <v>20</v>
      </c>
      <c r="D887" t="s">
        <v>2802</v>
      </c>
    </row>
    <row r="888" spans="1:5">
      <c r="A888" t="str">
        <f t="shared" si="148"/>
        <v>9E7A</v>
      </c>
      <c r="B888" t="str">
        <f>_xlfn.XLOOKUP(C888,'table of items'!C:C,'table of items'!D:D)</f>
        <v>F602</v>
      </c>
      <c r="C888" t="s">
        <v>2233</v>
      </c>
      <c r="D888" t="s">
        <v>2802</v>
      </c>
      <c r="E888">
        <f>COUNTIF(C:C,"="&amp;C888)</f>
        <v>1</v>
      </c>
    </row>
    <row r="889" spans="1:5">
      <c r="A889" t="str">
        <f t="shared" si="148"/>
        <v>9E7C</v>
      </c>
      <c r="B889" t="str">
        <f t="shared" ref="B889" si="169">RIGHT(DEC2HEX(C889,4),2)&amp;LEFT(DEC2HEX(C889,4),2)</f>
        <v>1400</v>
      </c>
      <c r="C889">
        <v>20</v>
      </c>
      <c r="D889" t="s">
        <v>2802</v>
      </c>
    </row>
    <row r="890" spans="1:5">
      <c r="A890" t="str">
        <f t="shared" si="148"/>
        <v>9E7E</v>
      </c>
      <c r="B890" t="str">
        <f>_xlfn.XLOOKUP(C890,'table of items'!C:C,'table of items'!D:D)</f>
        <v>9602</v>
      </c>
      <c r="C890" t="s">
        <v>1952</v>
      </c>
      <c r="D890" t="s">
        <v>2802</v>
      </c>
      <c r="E890">
        <f>COUNTIF(C:C,"="&amp;C890)</f>
        <v>1</v>
      </c>
    </row>
    <row r="891" spans="1:5">
      <c r="A891" t="str">
        <f t="shared" si="148"/>
        <v>9E80</v>
      </c>
      <c r="B891" t="str">
        <f t="shared" ref="B891" si="170">RIGHT(DEC2HEX(C891,4),2)&amp;LEFT(DEC2HEX(C891,4),2)</f>
        <v>1400</v>
      </c>
      <c r="C891">
        <v>20</v>
      </c>
      <c r="D891" t="s">
        <v>2802</v>
      </c>
    </row>
    <row r="892" spans="1:5">
      <c r="A892" t="str">
        <f t="shared" si="148"/>
        <v>9E82</v>
      </c>
      <c r="B892" t="str">
        <f>_xlfn.XLOOKUP(C892,'table of items'!C:C,'table of items'!D:D)</f>
        <v>9702</v>
      </c>
      <c r="C892" t="s">
        <v>1955</v>
      </c>
      <c r="D892" t="s">
        <v>2802</v>
      </c>
      <c r="E892">
        <f>COUNTIF(C:C,"="&amp;C892)</f>
        <v>1</v>
      </c>
    </row>
    <row r="893" spans="1:5">
      <c r="A893" t="str">
        <f t="shared" si="148"/>
        <v>9E84</v>
      </c>
      <c r="B893" t="str">
        <f t="shared" ref="B893" si="171">RIGHT(DEC2HEX(C893,4),2)&amp;LEFT(DEC2HEX(C893,4),2)</f>
        <v>1400</v>
      </c>
      <c r="C893">
        <v>20</v>
      </c>
      <c r="D893" t="s">
        <v>2802</v>
      </c>
    </row>
    <row r="894" spans="1:5">
      <c r="A894" t="str">
        <f t="shared" si="148"/>
        <v>9E86</v>
      </c>
      <c r="B894" t="str">
        <f>_xlfn.XLOOKUP(C894,'table of items'!C:C,'table of items'!D:D)</f>
        <v>FA02</v>
      </c>
      <c r="C894" t="s">
        <v>2245</v>
      </c>
      <c r="D894" t="s">
        <v>2802</v>
      </c>
      <c r="E894">
        <f>COUNTIF(C:C,"="&amp;C894)</f>
        <v>1</v>
      </c>
    </row>
    <row r="895" spans="1:5">
      <c r="A895" t="str">
        <f t="shared" si="148"/>
        <v>9E88</v>
      </c>
      <c r="B895" t="str">
        <f t="shared" ref="B895" si="172">RIGHT(DEC2HEX(C895,4),2)&amp;LEFT(DEC2HEX(C895,4),2)</f>
        <v>1400</v>
      </c>
      <c r="C895">
        <v>20</v>
      </c>
      <c r="D895" t="s">
        <v>2802</v>
      </c>
    </row>
    <row r="896" spans="1:5">
      <c r="A896" t="str">
        <f t="shared" si="148"/>
        <v>9E8A</v>
      </c>
      <c r="B896" t="str">
        <f>_xlfn.XLOOKUP(C896,'table of items'!C:C,'table of items'!D:D)</f>
        <v>9F02</v>
      </c>
      <c r="C896" t="s">
        <v>1979</v>
      </c>
      <c r="D896" t="s">
        <v>2802</v>
      </c>
      <c r="E896">
        <f>COUNTIF(C:C,"="&amp;C896)</f>
        <v>1</v>
      </c>
    </row>
    <row r="897" spans="1:5">
      <c r="A897" t="str">
        <f t="shared" si="148"/>
        <v>9E8C</v>
      </c>
      <c r="B897" t="str">
        <f t="shared" ref="B897" si="173">RIGHT(DEC2HEX(C897,4),2)&amp;LEFT(DEC2HEX(C897,4),2)</f>
        <v>1400</v>
      </c>
      <c r="C897">
        <v>20</v>
      </c>
      <c r="D897" t="s">
        <v>2802</v>
      </c>
    </row>
    <row r="898" spans="1:5">
      <c r="A898" t="str">
        <f t="shared" si="148"/>
        <v>9E8E</v>
      </c>
      <c r="B898" t="str">
        <f>_xlfn.XLOOKUP(C898,'table of items'!C:C,'table of items'!D:D)</f>
        <v>F202</v>
      </c>
      <c r="C898" t="s">
        <v>2221</v>
      </c>
      <c r="D898" t="s">
        <v>2802</v>
      </c>
      <c r="E898">
        <f>COUNTIF(C:C,"="&amp;C898)</f>
        <v>1</v>
      </c>
    </row>
    <row r="899" spans="1:5">
      <c r="A899" t="str">
        <f t="shared" si="148"/>
        <v>9E90</v>
      </c>
      <c r="B899" t="str">
        <f t="shared" ref="B899" si="174">RIGHT(DEC2HEX(C899,4),2)&amp;LEFT(DEC2HEX(C899,4),2)</f>
        <v>1400</v>
      </c>
      <c r="C899">
        <v>20</v>
      </c>
      <c r="D899" t="s">
        <v>2802</v>
      </c>
    </row>
    <row r="900" spans="1:5">
      <c r="A900" t="str">
        <f t="shared" si="148"/>
        <v>9E92</v>
      </c>
      <c r="B900" t="str">
        <f>_xlfn.XLOOKUP(C900,'table of items'!C:C,'table of items'!D:D)</f>
        <v>0103</v>
      </c>
      <c r="C900" t="s">
        <v>2263</v>
      </c>
      <c r="D900" t="s">
        <v>2802</v>
      </c>
      <c r="E900">
        <f>COUNTIF(C:C,"="&amp;C900)</f>
        <v>1</v>
      </c>
    </row>
    <row r="901" spans="1:5">
      <c r="A901" t="str">
        <f t="shared" si="148"/>
        <v>9E94</v>
      </c>
      <c r="B901" t="str">
        <f t="shared" ref="B901" si="175">RIGHT(DEC2HEX(C901,4),2)&amp;LEFT(DEC2HEX(C901,4),2)</f>
        <v>1400</v>
      </c>
      <c r="C901">
        <v>20</v>
      </c>
      <c r="D901" t="s">
        <v>2802</v>
      </c>
    </row>
    <row r="902" spans="1:5">
      <c r="A902" t="str">
        <f t="shared" si="148"/>
        <v>9E96</v>
      </c>
      <c r="B902" t="str">
        <f>_xlfn.XLOOKUP(C902,'table of items'!C:C,'table of items'!D:D)</f>
        <v>F102</v>
      </c>
      <c r="C902" t="s">
        <v>2218</v>
      </c>
      <c r="D902" t="s">
        <v>2802</v>
      </c>
      <c r="E902">
        <f>COUNTIF(C:C,"="&amp;C902)</f>
        <v>1</v>
      </c>
    </row>
    <row r="903" spans="1:5">
      <c r="A903" t="str">
        <f t="shared" si="148"/>
        <v>9E98</v>
      </c>
      <c r="B903" t="str">
        <f t="shared" ref="B903" si="176">RIGHT(DEC2HEX(C903,4),2)&amp;LEFT(DEC2HEX(C903,4),2)</f>
        <v>1400</v>
      </c>
      <c r="C903">
        <v>20</v>
      </c>
      <c r="D903" t="s">
        <v>2802</v>
      </c>
    </row>
    <row r="904" spans="1:5">
      <c r="A904" t="str">
        <f t="shared" si="148"/>
        <v>9E9A</v>
      </c>
      <c r="B904" t="str">
        <f>_xlfn.XLOOKUP(C904,'table of items'!C:C,'table of items'!D:D)</f>
        <v>9E02</v>
      </c>
      <c r="C904" t="s">
        <v>1976</v>
      </c>
      <c r="D904" t="s">
        <v>2802</v>
      </c>
      <c r="E904">
        <f>COUNTIF(C:C,"="&amp;C904)</f>
        <v>1</v>
      </c>
    </row>
    <row r="905" spans="1:5">
      <c r="A905" t="str">
        <f t="shared" si="148"/>
        <v>9E9C</v>
      </c>
      <c r="B905" t="str">
        <f t="shared" ref="B905" si="177">RIGHT(DEC2HEX(C905,4),2)&amp;LEFT(DEC2HEX(C905,4),2)</f>
        <v>1400</v>
      </c>
      <c r="C905">
        <v>20</v>
      </c>
      <c r="D905" t="s">
        <v>2802</v>
      </c>
    </row>
    <row r="906" spans="1:5">
      <c r="A906" t="str">
        <f t="shared" si="148"/>
        <v>9E9E</v>
      </c>
      <c r="B906" t="str">
        <f>_xlfn.XLOOKUP(C906,'table of items'!C:C,'table of items'!D:D)</f>
        <v>F702</v>
      </c>
      <c r="C906" t="s">
        <v>2236</v>
      </c>
      <c r="D906" t="s">
        <v>2802</v>
      </c>
      <c r="E906">
        <f>COUNTIF(C:C,"="&amp;C906)</f>
        <v>1</v>
      </c>
    </row>
    <row r="907" spans="1:5">
      <c r="A907" t="str">
        <f t="shared" si="148"/>
        <v>9EA0</v>
      </c>
      <c r="B907" t="str">
        <f t="shared" ref="B907" si="178">RIGHT(DEC2HEX(C907,4),2)&amp;LEFT(DEC2HEX(C907,4),2)</f>
        <v>1400</v>
      </c>
      <c r="C907">
        <v>20</v>
      </c>
      <c r="D907" t="s">
        <v>2802</v>
      </c>
    </row>
    <row r="908" spans="1:5">
      <c r="A908" t="str">
        <f t="shared" si="148"/>
        <v>9EA2</v>
      </c>
      <c r="B908" t="str">
        <f>_xlfn.XLOOKUP(C908,'table of items'!C:C,'table of items'!D:D)</f>
        <v>F802</v>
      </c>
      <c r="C908" t="s">
        <v>2239</v>
      </c>
      <c r="D908" t="s">
        <v>2802</v>
      </c>
      <c r="E908">
        <f>COUNTIF(C:C,"="&amp;C908)</f>
        <v>1</v>
      </c>
    </row>
    <row r="909" spans="1:5">
      <c r="A909" t="str">
        <f t="shared" si="148"/>
        <v>9EA4</v>
      </c>
      <c r="B909" t="str">
        <f t="shared" ref="B909" si="179">RIGHT(DEC2HEX(C909,4),2)&amp;LEFT(DEC2HEX(C909,4),2)</f>
        <v>1400</v>
      </c>
      <c r="C909">
        <v>20</v>
      </c>
      <c r="D909" t="s">
        <v>2802</v>
      </c>
    </row>
    <row r="910" spans="1:5">
      <c r="A910" t="str">
        <f t="shared" si="148"/>
        <v>9EA6</v>
      </c>
      <c r="B910" t="str">
        <f>_xlfn.XLOOKUP(C910,'table of items'!C:C,'table of items'!D:D)</f>
        <v>E100</v>
      </c>
      <c r="C910" t="s">
        <v>660</v>
      </c>
      <c r="D910" t="s">
        <v>2802</v>
      </c>
      <c r="E910">
        <f>COUNTIF(C:C,"="&amp;C910)</f>
        <v>1</v>
      </c>
    </row>
    <row r="911" spans="1:5">
      <c r="A911" t="str">
        <f t="shared" si="148"/>
        <v>9EA8</v>
      </c>
      <c r="B911" t="str">
        <f t="shared" ref="B911" si="180">RIGHT(DEC2HEX(C911,4),2)&amp;LEFT(DEC2HEX(C911,4),2)</f>
        <v>1400</v>
      </c>
      <c r="C911">
        <v>20</v>
      </c>
      <c r="D911" t="s">
        <v>2802</v>
      </c>
    </row>
    <row r="912" spans="1:5">
      <c r="A912" t="str">
        <f t="shared" ref="A912:A927" si="181">DEC2HEX(HEX2DEC(A911)+LEN(B911)/2,4)</f>
        <v>9EAA</v>
      </c>
      <c r="B912" t="str">
        <f>_xlfn.XLOOKUP(C912,'table of items'!C:C,'table of items'!D:D)</f>
        <v>F902</v>
      </c>
      <c r="C912" t="s">
        <v>2242</v>
      </c>
      <c r="D912" t="s">
        <v>2802</v>
      </c>
      <c r="E912">
        <f>COUNTIF(C:C,"="&amp;C912)</f>
        <v>1</v>
      </c>
    </row>
    <row r="913" spans="1:5">
      <c r="A913" t="str">
        <f t="shared" si="181"/>
        <v>9EAC</v>
      </c>
      <c r="B913" t="str">
        <f t="shared" ref="B913" si="182">RIGHT(DEC2HEX(C913,4),2)&amp;LEFT(DEC2HEX(C913,4),2)</f>
        <v>1400</v>
      </c>
      <c r="C913">
        <v>20</v>
      </c>
      <c r="D913" t="s">
        <v>2802</v>
      </c>
    </row>
    <row r="914" spans="1:5">
      <c r="A914" t="str">
        <f t="shared" si="181"/>
        <v>9EAE</v>
      </c>
      <c r="B914" t="str">
        <f>_xlfn.XLOOKUP(C914,'table of items'!C:C,'table of items'!D:D)</f>
        <v>F002</v>
      </c>
      <c r="C914" t="s">
        <v>2215</v>
      </c>
      <c r="D914" t="s">
        <v>2802</v>
      </c>
      <c r="E914">
        <f>COUNTIF(C:C,"="&amp;C914)</f>
        <v>1</v>
      </c>
    </row>
    <row r="915" spans="1:5">
      <c r="A915" t="str">
        <f t="shared" si="181"/>
        <v>9EB0</v>
      </c>
      <c r="B915" t="str">
        <f t="shared" ref="B915" si="183">RIGHT(DEC2HEX(C915,4),2)&amp;LEFT(DEC2HEX(C915,4),2)</f>
        <v>1400</v>
      </c>
      <c r="C915">
        <v>20</v>
      </c>
      <c r="D915" t="s">
        <v>2802</v>
      </c>
    </row>
    <row r="916" spans="1:5">
      <c r="A916" t="str">
        <f t="shared" si="181"/>
        <v>9EB2</v>
      </c>
      <c r="B916" t="str">
        <f>_xlfn.XLOOKUP(C916,'table of items'!C:C,'table of items'!D:D)</f>
        <v>9D02</v>
      </c>
      <c r="C916" t="s">
        <v>1973</v>
      </c>
      <c r="D916" t="s">
        <v>2802</v>
      </c>
      <c r="E916">
        <f>COUNTIF(C:C,"="&amp;C916)</f>
        <v>1</v>
      </c>
    </row>
    <row r="917" spans="1:5">
      <c r="A917" t="str">
        <f t="shared" si="181"/>
        <v>9EB4</v>
      </c>
      <c r="B917" t="str">
        <f t="shared" ref="B917" si="184">RIGHT(DEC2HEX(C917,4),2)&amp;LEFT(DEC2HEX(C917,4),2)</f>
        <v>1400</v>
      </c>
      <c r="C917">
        <v>20</v>
      </c>
      <c r="D917" t="s">
        <v>2802</v>
      </c>
    </row>
    <row r="918" spans="1:5">
      <c r="A918" t="str">
        <f t="shared" si="181"/>
        <v>9EB6</v>
      </c>
      <c r="B918" t="str">
        <f>_xlfn.XLOOKUP(C918,'table of items'!C:C,'table of items'!D:D)</f>
        <v>9302</v>
      </c>
      <c r="C918" t="s">
        <v>1943</v>
      </c>
      <c r="D918" t="s">
        <v>2802</v>
      </c>
      <c r="E918">
        <f>COUNTIF(C:C,"="&amp;C918)</f>
        <v>1</v>
      </c>
    </row>
    <row r="919" spans="1:5">
      <c r="A919" t="str">
        <f t="shared" si="181"/>
        <v>9EB8</v>
      </c>
      <c r="B919" t="str">
        <f t="shared" ref="B919" si="185">RIGHT(DEC2HEX(C919,4),2)&amp;LEFT(DEC2HEX(C919,4),2)</f>
        <v>1400</v>
      </c>
      <c r="C919">
        <v>20</v>
      </c>
      <c r="D919" t="s">
        <v>2802</v>
      </c>
    </row>
    <row r="920" spans="1:5">
      <c r="A920" t="str">
        <f t="shared" si="181"/>
        <v>9EBA</v>
      </c>
      <c r="B920" t="str">
        <f>_xlfn.XLOOKUP(C920,'table of items'!C:C,'table of items'!D:D)</f>
        <v>5303</v>
      </c>
      <c r="C920" t="s">
        <v>2487</v>
      </c>
      <c r="D920" t="s">
        <v>2803</v>
      </c>
      <c r="E920">
        <f>COUNTIF(C:C,"="&amp;C920)</f>
        <v>1</v>
      </c>
    </row>
    <row r="921" spans="1:5">
      <c r="A921" t="str">
        <f t="shared" si="181"/>
        <v>9EBC</v>
      </c>
      <c r="B921" t="str">
        <f t="shared" ref="B921" si="186">RIGHT(DEC2HEX(C921,4),2)&amp;LEFT(DEC2HEX(C921,4),2)</f>
        <v>0100</v>
      </c>
      <c r="C921">
        <v>1</v>
      </c>
      <c r="D921" t="s">
        <v>2803</v>
      </c>
    </row>
    <row r="922" spans="1:5">
      <c r="A922" t="str">
        <f t="shared" si="181"/>
        <v>9EBE</v>
      </c>
      <c r="B922" t="str">
        <f>_xlfn.XLOOKUP(C922,'table of items'!C:C,'table of items'!D:D)</f>
        <v>1000</v>
      </c>
      <c r="C922" t="s">
        <v>54</v>
      </c>
      <c r="D922" t="s">
        <v>2803</v>
      </c>
      <c r="E922">
        <f>COUNTIF(C:C,"="&amp;C922)</f>
        <v>1</v>
      </c>
    </row>
    <row r="923" spans="1:5">
      <c r="A923" t="str">
        <f t="shared" si="181"/>
        <v>9EC0</v>
      </c>
      <c r="B923" t="str">
        <f t="shared" ref="B923" si="187">RIGHT(DEC2HEX(C923,4),2)&amp;LEFT(DEC2HEX(C923,4),2)</f>
        <v>0100</v>
      </c>
      <c r="C923">
        <v>1</v>
      </c>
      <c r="D923" t="s">
        <v>2803</v>
      </c>
    </row>
    <row r="924" spans="1:5">
      <c r="A924" t="str">
        <f t="shared" si="181"/>
        <v>9EC2</v>
      </c>
      <c r="B924" t="str">
        <f>_xlfn.XLOOKUP(C924,'table of items'!C:C,'table of items'!D:D)</f>
        <v>0700</v>
      </c>
      <c r="C924" t="s">
        <v>27</v>
      </c>
      <c r="D924" t="s">
        <v>2803</v>
      </c>
      <c r="E924">
        <f>COUNTIF(C:C,"="&amp;C924)</f>
        <v>1</v>
      </c>
    </row>
    <row r="925" spans="1:5">
      <c r="A925" t="str">
        <f t="shared" si="181"/>
        <v>9EC4</v>
      </c>
      <c r="B925" t="str">
        <f t="shared" ref="B925" si="188">RIGHT(DEC2HEX(C925,4),2)&amp;LEFT(DEC2HEX(C925,4),2)</f>
        <v>0100</v>
      </c>
      <c r="C925">
        <v>1</v>
      </c>
      <c r="D925" t="s">
        <v>2803</v>
      </c>
    </row>
    <row r="926" spans="1:5">
      <c r="A926" t="str">
        <f t="shared" si="181"/>
        <v>9EC6</v>
      </c>
      <c r="B926" t="str">
        <f>_xlfn.XLOOKUP(C926,'table of items'!C:C,'table of items'!D:D)</f>
        <v>4002</v>
      </c>
      <c r="C926" t="s">
        <v>1698</v>
      </c>
      <c r="D926" t="s">
        <v>2803</v>
      </c>
      <c r="E926">
        <f>COUNTIF(C:C,"="&amp;C926)</f>
        <v>1</v>
      </c>
    </row>
    <row r="927" spans="1:5">
      <c r="A927" t="str">
        <f t="shared" si="181"/>
        <v>9EC8</v>
      </c>
      <c r="B927" t="str">
        <f t="shared" ref="B927" si="189">RIGHT(DEC2HEX(C927,4),2)&amp;LEFT(DEC2HEX(C927,4),2)</f>
        <v>0100</v>
      </c>
      <c r="C927">
        <v>1</v>
      </c>
      <c r="D927" t="s">
        <v>2803</v>
      </c>
    </row>
    <row r="928" spans="1:5">
      <c r="A928" t="str">
        <f t="shared" ref="A928:A961" si="190">DEC2HEX(HEX2DEC(A927)+LEN(B927)/2,4)</f>
        <v>9ECA</v>
      </c>
      <c r="B928" t="str">
        <f>_xlfn.XLOOKUP(C928,'table of items'!C:C,'table of items'!D:D)</f>
        <v>0D00</v>
      </c>
      <c r="C928" t="s">
        <v>45</v>
      </c>
      <c r="D928" t="s">
        <v>2803</v>
      </c>
      <c r="E928">
        <f>COUNTIF(C:C,"="&amp;C928)</f>
        <v>1</v>
      </c>
    </row>
    <row r="929" spans="1:5">
      <c r="A929" t="str">
        <f t="shared" si="190"/>
        <v>9ECC</v>
      </c>
      <c r="B929" t="str">
        <f t="shared" ref="B929" si="191">RIGHT(DEC2HEX(C929,4),2)&amp;LEFT(DEC2HEX(C929,4),2)</f>
        <v>0100</v>
      </c>
      <c r="C929">
        <v>1</v>
      </c>
      <c r="D929" t="s">
        <v>2803</v>
      </c>
    </row>
    <row r="930" spans="1:5">
      <c r="A930" t="str">
        <f t="shared" si="190"/>
        <v>9ECE</v>
      </c>
      <c r="B930" t="str">
        <f>_xlfn.XLOOKUP(C930,'table of items'!C:C,'table of items'!D:D)</f>
        <v>EC01</v>
      </c>
      <c r="C930" t="s">
        <v>1453</v>
      </c>
      <c r="D930" t="s">
        <v>2803</v>
      </c>
      <c r="E930">
        <f>COUNTIF(C:C,"="&amp;C930)</f>
        <v>1</v>
      </c>
    </row>
    <row r="931" spans="1:5">
      <c r="A931" t="str">
        <f t="shared" si="190"/>
        <v>9ED0</v>
      </c>
      <c r="B931" t="str">
        <f t="shared" ref="B931" si="192">RIGHT(DEC2HEX(C931,4),2)&amp;LEFT(DEC2HEX(C931,4),2)</f>
        <v>0100</v>
      </c>
      <c r="C931">
        <v>1</v>
      </c>
      <c r="D931" t="s">
        <v>2803</v>
      </c>
    </row>
    <row r="932" spans="1:5">
      <c r="A932" t="str">
        <f t="shared" si="190"/>
        <v>9ED2</v>
      </c>
      <c r="B932" t="str">
        <f>_xlfn.XLOOKUP(C932,'table of items'!C:C,'table of items'!D:D)</f>
        <v>F101</v>
      </c>
      <c r="C932" t="s">
        <v>1468</v>
      </c>
      <c r="D932" t="s">
        <v>2803</v>
      </c>
      <c r="E932">
        <f>COUNTIF(C:C,"="&amp;C932)</f>
        <v>1</v>
      </c>
    </row>
    <row r="933" spans="1:5">
      <c r="A933" t="str">
        <f t="shared" si="190"/>
        <v>9ED4</v>
      </c>
      <c r="B933" t="str">
        <f t="shared" ref="B933" si="193">RIGHT(DEC2HEX(C933,4),2)&amp;LEFT(DEC2HEX(C933,4),2)</f>
        <v>0100</v>
      </c>
      <c r="C933">
        <v>1</v>
      </c>
      <c r="D933" t="s">
        <v>2803</v>
      </c>
    </row>
    <row r="934" spans="1:5">
      <c r="A934" t="str">
        <f t="shared" si="190"/>
        <v>9ED6</v>
      </c>
      <c r="B934" t="str">
        <f>_xlfn.XLOOKUP(C934,'table of items'!C:C,'table of items'!D:D)</f>
        <v>0E00</v>
      </c>
      <c r="C934" t="s">
        <v>48</v>
      </c>
      <c r="D934" t="s">
        <v>2803</v>
      </c>
      <c r="E934">
        <f>COUNTIF(C:C,"="&amp;C934)</f>
        <v>1</v>
      </c>
    </row>
    <row r="935" spans="1:5">
      <c r="A935" t="str">
        <f t="shared" si="190"/>
        <v>9ED8</v>
      </c>
      <c r="B935" t="str">
        <f t="shared" ref="B935" si="194">RIGHT(DEC2HEX(C935,4),2)&amp;LEFT(DEC2HEX(C935,4),2)</f>
        <v>0100</v>
      </c>
      <c r="C935">
        <v>1</v>
      </c>
      <c r="D935" t="s">
        <v>2803</v>
      </c>
    </row>
    <row r="936" spans="1:5">
      <c r="A936" t="str">
        <f t="shared" si="190"/>
        <v>9EDA</v>
      </c>
      <c r="B936" t="str">
        <f>_xlfn.XLOOKUP(C936,'table of items'!C:C,'table of items'!D:D)</f>
        <v>EF01</v>
      </c>
      <c r="C936" t="s">
        <v>1462</v>
      </c>
      <c r="D936" t="s">
        <v>2803</v>
      </c>
      <c r="E936">
        <f>COUNTIF(C:C,"="&amp;C936)</f>
        <v>1</v>
      </c>
    </row>
    <row r="937" spans="1:5">
      <c r="A937" t="str">
        <f t="shared" si="190"/>
        <v>9EDC</v>
      </c>
      <c r="B937" t="str">
        <f t="shared" ref="B937" si="195">RIGHT(DEC2HEX(C937,4),2)&amp;LEFT(DEC2HEX(C937,4),2)</f>
        <v>0100</v>
      </c>
      <c r="C937">
        <v>1</v>
      </c>
      <c r="D937" t="s">
        <v>2803</v>
      </c>
    </row>
    <row r="938" spans="1:5">
      <c r="A938" t="str">
        <f t="shared" si="190"/>
        <v>9EDE</v>
      </c>
      <c r="B938" t="str">
        <f>_xlfn.XLOOKUP(C938,'table of items'!C:C,'table of items'!D:D)</f>
        <v>ED01</v>
      </c>
      <c r="C938" t="s">
        <v>1456</v>
      </c>
      <c r="D938" t="s">
        <v>2803</v>
      </c>
      <c r="E938">
        <f>COUNTIF(C:C,"="&amp;C938)</f>
        <v>1</v>
      </c>
    </row>
    <row r="939" spans="1:5">
      <c r="A939" t="str">
        <f t="shared" si="190"/>
        <v>9EE0</v>
      </c>
      <c r="B939" t="str">
        <f t="shared" ref="B939" si="196">RIGHT(DEC2HEX(C939,4),2)&amp;LEFT(DEC2HEX(C939,4),2)</f>
        <v>0100</v>
      </c>
      <c r="C939">
        <v>1</v>
      </c>
      <c r="D939" t="s">
        <v>2803</v>
      </c>
    </row>
    <row r="940" spans="1:5">
      <c r="A940" t="str">
        <f t="shared" si="190"/>
        <v>9EE2</v>
      </c>
      <c r="B940" t="str">
        <f>_xlfn.XLOOKUP(C940,'table of items'!C:C,'table of items'!D:D)</f>
        <v>F001</v>
      </c>
      <c r="C940" t="s">
        <v>1465</v>
      </c>
      <c r="D940" t="s">
        <v>2803</v>
      </c>
      <c r="E940">
        <f>COUNTIF(C:C,"="&amp;C940)</f>
        <v>1</v>
      </c>
    </row>
    <row r="941" spans="1:5">
      <c r="A941" t="str">
        <f t="shared" si="190"/>
        <v>9EE4</v>
      </c>
      <c r="B941" t="str">
        <f t="shared" ref="B941" si="197">RIGHT(DEC2HEX(C941,4),2)&amp;LEFT(DEC2HEX(C941,4),2)</f>
        <v>0100</v>
      </c>
      <c r="C941">
        <v>1</v>
      </c>
      <c r="D941" t="s">
        <v>2803</v>
      </c>
    </row>
    <row r="942" spans="1:5">
      <c r="A942" t="str">
        <f t="shared" si="190"/>
        <v>9EE6</v>
      </c>
      <c r="B942" t="str">
        <f>_xlfn.XLOOKUP(C942,'table of items'!C:C,'table of items'!D:D)</f>
        <v>EE01</v>
      </c>
      <c r="C942" t="s">
        <v>1459</v>
      </c>
      <c r="D942" t="s">
        <v>2803</v>
      </c>
      <c r="E942">
        <f>COUNTIF(C:C,"="&amp;C942)</f>
        <v>1</v>
      </c>
    </row>
    <row r="943" spans="1:5">
      <c r="A943" t="str">
        <f t="shared" si="190"/>
        <v>9EE8</v>
      </c>
      <c r="B943" t="str">
        <f t="shared" ref="B943" si="198">RIGHT(DEC2HEX(C943,4),2)&amp;LEFT(DEC2HEX(C943,4),2)</f>
        <v>0100</v>
      </c>
      <c r="C943">
        <v>1</v>
      </c>
      <c r="D943" t="s">
        <v>2803</v>
      </c>
    </row>
    <row r="944" spans="1:5">
      <c r="A944" t="str">
        <f t="shared" si="190"/>
        <v>9EEA</v>
      </c>
      <c r="B944" t="str">
        <f>_xlfn.XLOOKUP(C944,'table of items'!C:C,'table of items'!D:D)</f>
        <v>0B00</v>
      </c>
      <c r="C944" t="s">
        <v>39</v>
      </c>
      <c r="D944" t="s">
        <v>2803</v>
      </c>
      <c r="E944">
        <f>COUNTIF(C:C,"="&amp;C944)</f>
        <v>1</v>
      </c>
    </row>
    <row r="945" spans="1:5">
      <c r="A945" t="str">
        <f t="shared" si="190"/>
        <v>9EEC</v>
      </c>
      <c r="B945" t="str">
        <f t="shared" ref="B945" si="199">RIGHT(DEC2HEX(C945,4),2)&amp;LEFT(DEC2HEX(C945,4),2)</f>
        <v>0100</v>
      </c>
      <c r="C945">
        <v>1</v>
      </c>
      <c r="D945" t="s">
        <v>2803</v>
      </c>
    </row>
    <row r="946" spans="1:5">
      <c r="A946" t="str">
        <f t="shared" si="190"/>
        <v>9EEE</v>
      </c>
      <c r="B946" t="str">
        <f>_xlfn.XLOOKUP(C946,'table of items'!C:C,'table of items'!D:D)</f>
        <v>0100</v>
      </c>
      <c r="C946" t="s">
        <v>10</v>
      </c>
      <c r="D946" t="s">
        <v>2803</v>
      </c>
      <c r="E946">
        <f>COUNTIF(C:C,"="&amp;C946)</f>
        <v>1</v>
      </c>
    </row>
    <row r="947" spans="1:5">
      <c r="A947" t="str">
        <f t="shared" si="190"/>
        <v>9EF0</v>
      </c>
      <c r="B947" t="str">
        <f t="shared" ref="B947" si="200">RIGHT(DEC2HEX(C947,4),2)&amp;LEFT(DEC2HEX(C947,4),2)</f>
        <v>6400</v>
      </c>
      <c r="C947">
        <v>100</v>
      </c>
      <c r="D947" t="s">
        <v>2803</v>
      </c>
    </row>
    <row r="948" spans="1:5">
      <c r="A948" t="str">
        <f t="shared" si="190"/>
        <v>9EF2</v>
      </c>
      <c r="B948" t="str">
        <f>_xlfn.XLOOKUP(C948,'table of items'!C:C,'table of items'!D:D)</f>
        <v>F201</v>
      </c>
      <c r="C948" t="s">
        <v>1471</v>
      </c>
      <c r="D948" t="s">
        <v>2803</v>
      </c>
      <c r="E948">
        <f>COUNTIF(C:C,"="&amp;C948)</f>
        <v>1</v>
      </c>
    </row>
    <row r="949" spans="1:5">
      <c r="A949" t="str">
        <f t="shared" si="190"/>
        <v>9EF4</v>
      </c>
      <c r="B949" t="str">
        <f t="shared" ref="B949" si="201">RIGHT(DEC2HEX(C949,4),2)&amp;LEFT(DEC2HEX(C949,4),2)</f>
        <v>0100</v>
      </c>
      <c r="C949">
        <v>1</v>
      </c>
      <c r="D949" t="s">
        <v>2803</v>
      </c>
    </row>
    <row r="950" spans="1:5">
      <c r="A950" t="str">
        <f t="shared" si="190"/>
        <v>9EF6</v>
      </c>
      <c r="B950" t="str">
        <f>_xlfn.XLOOKUP(C950,'table of items'!C:C,'table of items'!D:D)</f>
        <v>0800</v>
      </c>
      <c r="C950" t="s">
        <v>30</v>
      </c>
      <c r="D950" t="s">
        <v>2803</v>
      </c>
      <c r="E950">
        <f>COUNTIF(C:C,"="&amp;C950)</f>
        <v>1</v>
      </c>
    </row>
    <row r="951" spans="1:5">
      <c r="A951" t="str">
        <f t="shared" si="190"/>
        <v>9EF8</v>
      </c>
      <c r="B951" t="str">
        <f t="shared" ref="B951" si="202">RIGHT(DEC2HEX(C951,4),2)&amp;LEFT(DEC2HEX(C951,4),2)</f>
        <v>0100</v>
      </c>
      <c r="C951">
        <v>1</v>
      </c>
      <c r="D951" t="s">
        <v>2803</v>
      </c>
    </row>
    <row r="952" spans="1:5">
      <c r="A952" t="str">
        <f t="shared" si="190"/>
        <v>9EFA</v>
      </c>
      <c r="B952" t="str">
        <f>_xlfn.XLOOKUP(C952,'table of items'!C:C,'table of items'!D:D)</f>
        <v>F401</v>
      </c>
      <c r="C952" t="s">
        <v>1477</v>
      </c>
      <c r="D952" t="s">
        <v>2803</v>
      </c>
      <c r="E952">
        <f>COUNTIF(C:C,"="&amp;C952)</f>
        <v>1</v>
      </c>
    </row>
    <row r="953" spans="1:5">
      <c r="A953" t="str">
        <f t="shared" si="190"/>
        <v>9EFC</v>
      </c>
      <c r="B953" t="str">
        <f t="shared" ref="B953" si="203">RIGHT(DEC2HEX(C953,4),2)&amp;LEFT(DEC2HEX(C953,4),2)</f>
        <v>0100</v>
      </c>
      <c r="C953">
        <v>1</v>
      </c>
      <c r="D953" t="s">
        <v>2803</v>
      </c>
    </row>
    <row r="954" spans="1:5">
      <c r="A954" t="str">
        <f t="shared" si="190"/>
        <v>9EFE</v>
      </c>
      <c r="B954" t="str">
        <f>_xlfn.XLOOKUP(C954,'table of items'!C:C,'table of items'!D:D)</f>
        <v>0F00</v>
      </c>
      <c r="C954" t="s">
        <v>51</v>
      </c>
      <c r="D954" t="s">
        <v>2803</v>
      </c>
      <c r="E954">
        <f>COUNTIF(C:C,"="&amp;C954)</f>
        <v>1</v>
      </c>
    </row>
    <row r="955" spans="1:5">
      <c r="A955" t="str">
        <f t="shared" si="190"/>
        <v>9F00</v>
      </c>
      <c r="B955" t="str">
        <f t="shared" ref="B955" si="204">RIGHT(DEC2HEX(C955,4),2)&amp;LEFT(DEC2HEX(C955,4),2)</f>
        <v>0100</v>
      </c>
      <c r="C955">
        <v>1</v>
      </c>
      <c r="D955" t="s">
        <v>2803</v>
      </c>
    </row>
    <row r="956" spans="1:5">
      <c r="A956" t="str">
        <f t="shared" si="190"/>
        <v>9F02</v>
      </c>
      <c r="B956" t="str">
        <f>_xlfn.XLOOKUP(C956,'table of items'!C:C,'table of items'!D:D)</f>
        <v>0500</v>
      </c>
      <c r="C956" t="s">
        <v>21</v>
      </c>
      <c r="D956" t="s">
        <v>2803</v>
      </c>
      <c r="E956">
        <f>COUNTIF(C:C,"="&amp;C956)</f>
        <v>1</v>
      </c>
    </row>
    <row r="957" spans="1:5">
      <c r="A957" t="str">
        <f t="shared" si="190"/>
        <v>9F04</v>
      </c>
      <c r="B957" t="str">
        <f t="shared" ref="B957" si="205">RIGHT(DEC2HEX(C957,4),2)&amp;LEFT(DEC2HEX(C957,4),2)</f>
        <v>0100</v>
      </c>
      <c r="C957">
        <v>1</v>
      </c>
      <c r="D957" t="s">
        <v>2803</v>
      </c>
    </row>
    <row r="958" spans="1:5">
      <c r="A958" t="str">
        <f t="shared" si="190"/>
        <v>9F06</v>
      </c>
      <c r="B958" t="str">
        <f>_xlfn.XLOOKUP(C958,'table of items'!C:C,'table of items'!D:D)</f>
        <v>F301</v>
      </c>
      <c r="C958" t="s">
        <v>1474</v>
      </c>
      <c r="D958" t="s">
        <v>2803</v>
      </c>
      <c r="E958">
        <f>COUNTIF(C:C,"="&amp;C958)</f>
        <v>1</v>
      </c>
    </row>
    <row r="959" spans="1:5">
      <c r="A959" t="str">
        <f t="shared" si="190"/>
        <v>9F08</v>
      </c>
      <c r="B959" t="str">
        <f t="shared" ref="B959" si="206">RIGHT(DEC2HEX(C959,4),2)&amp;LEFT(DEC2HEX(C959,4),2)</f>
        <v>0100</v>
      </c>
      <c r="C959">
        <v>1</v>
      </c>
      <c r="D959" t="s">
        <v>2803</v>
      </c>
    </row>
    <row r="960" spans="1:5">
      <c r="A960" t="str">
        <f t="shared" si="190"/>
        <v>9F0A</v>
      </c>
      <c r="B960" t="str">
        <f>_xlfn.XLOOKUP(C960,'table of items'!C:C,'table of items'!D:D)</f>
        <v>0A00</v>
      </c>
      <c r="C960" t="s">
        <v>36</v>
      </c>
      <c r="D960" t="s">
        <v>2803</v>
      </c>
      <c r="E960">
        <f>COUNTIF(C:C,"="&amp;C960)</f>
        <v>1</v>
      </c>
    </row>
    <row r="961" spans="1:4">
      <c r="A961" t="str">
        <f t="shared" si="190"/>
        <v>9F0C</v>
      </c>
      <c r="B961" t="str">
        <f t="shared" ref="B961" si="207">RIGHT(DEC2HEX(C961,4),2)&amp;LEFT(DEC2HEX(C961,4),2)</f>
        <v>0100</v>
      </c>
      <c r="C961">
        <v>1</v>
      </c>
      <c r="D961" t="s">
        <v>2803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33023-0FE8-4122-9C37-B7E6E74865CA}">
  <dimension ref="A1:E959"/>
  <sheetViews>
    <sheetView topLeftCell="A100" workbookViewId="0">
      <selection activeCell="C126" sqref="C126"/>
    </sheetView>
  </sheetViews>
  <sheetFormatPr defaultRowHeight="14.15"/>
  <cols>
    <col min="3" max="3" width="17.78515625" customWidth="1"/>
  </cols>
  <sheetData>
    <row r="1" spans="1:5">
      <c r="A1">
        <v>1</v>
      </c>
      <c r="B1" t="s">
        <v>9</v>
      </c>
      <c r="C1" t="s">
        <v>10</v>
      </c>
      <c r="D1" t="s">
        <v>11</v>
      </c>
      <c r="E1" t="s">
        <v>2818</v>
      </c>
    </row>
    <row r="2" spans="1:5">
      <c r="A2">
        <v>2</v>
      </c>
      <c r="B2" t="s">
        <v>12</v>
      </c>
      <c r="C2" t="s">
        <v>13</v>
      </c>
      <c r="D2" t="s">
        <v>14</v>
      </c>
      <c r="E2" t="s">
        <v>2819</v>
      </c>
    </row>
    <row r="3" spans="1:5">
      <c r="A3">
        <v>3</v>
      </c>
      <c r="B3" t="s">
        <v>15</v>
      </c>
      <c r="C3" t="s">
        <v>16</v>
      </c>
      <c r="D3" t="s">
        <v>17</v>
      </c>
      <c r="E3" t="s">
        <v>2820</v>
      </c>
    </row>
    <row r="4" spans="1:5">
      <c r="A4">
        <v>4</v>
      </c>
      <c r="B4" t="s">
        <v>18</v>
      </c>
      <c r="C4" t="s">
        <v>0</v>
      </c>
      <c r="D4" t="s">
        <v>19</v>
      </c>
      <c r="E4" t="s">
        <v>2821</v>
      </c>
    </row>
    <row r="5" spans="1:5">
      <c r="A5">
        <v>5</v>
      </c>
      <c r="B5" t="s">
        <v>20</v>
      </c>
      <c r="C5" t="s">
        <v>21</v>
      </c>
      <c r="D5" t="s">
        <v>22</v>
      </c>
      <c r="E5" t="s">
        <v>2822</v>
      </c>
    </row>
    <row r="6" spans="1:5">
      <c r="A6">
        <v>6</v>
      </c>
      <c r="B6" t="s">
        <v>23</v>
      </c>
      <c r="C6" t="s">
        <v>24</v>
      </c>
      <c r="D6" t="s">
        <v>25</v>
      </c>
      <c r="E6" t="s">
        <v>2823</v>
      </c>
    </row>
    <row r="7" spans="1:5">
      <c r="A7">
        <v>7</v>
      </c>
      <c r="B7" t="s">
        <v>26</v>
      </c>
      <c r="C7" t="s">
        <v>27</v>
      </c>
      <c r="D7" t="s">
        <v>28</v>
      </c>
      <c r="E7" t="s">
        <v>2824</v>
      </c>
    </row>
    <row r="8" spans="1:5">
      <c r="A8">
        <v>8</v>
      </c>
      <c r="B8" t="s">
        <v>29</v>
      </c>
      <c r="C8" t="s">
        <v>30</v>
      </c>
      <c r="D8" t="s">
        <v>31</v>
      </c>
      <c r="E8" t="s">
        <v>2825</v>
      </c>
    </row>
    <row r="9" spans="1:5">
      <c r="A9">
        <v>9</v>
      </c>
      <c r="B9" t="s">
        <v>32</v>
      </c>
      <c r="C9" t="s">
        <v>33</v>
      </c>
      <c r="D9" t="s">
        <v>34</v>
      </c>
      <c r="E9" t="s">
        <v>2826</v>
      </c>
    </row>
    <row r="10" spans="1:5">
      <c r="A10">
        <v>10</v>
      </c>
      <c r="B10" t="s">
        <v>35</v>
      </c>
      <c r="C10" t="s">
        <v>36</v>
      </c>
      <c r="D10" t="s">
        <v>37</v>
      </c>
      <c r="E10" t="s">
        <v>2827</v>
      </c>
    </row>
    <row r="11" spans="1:5">
      <c r="A11">
        <v>11</v>
      </c>
      <c r="B11" t="s">
        <v>38</v>
      </c>
      <c r="C11" t="s">
        <v>39</v>
      </c>
      <c r="D11" t="s">
        <v>40</v>
      </c>
      <c r="E11" t="s">
        <v>2828</v>
      </c>
    </row>
    <row r="12" spans="1:5">
      <c r="A12">
        <v>12</v>
      </c>
      <c r="B12" t="s">
        <v>41</v>
      </c>
      <c r="C12" t="s">
        <v>42</v>
      </c>
      <c r="D12" t="s">
        <v>43</v>
      </c>
      <c r="E12" t="s">
        <v>2829</v>
      </c>
    </row>
    <row r="13" spans="1:5">
      <c r="A13">
        <v>13</v>
      </c>
      <c r="B13" t="s">
        <v>44</v>
      </c>
      <c r="C13" t="s">
        <v>45</v>
      </c>
      <c r="D13" t="s">
        <v>46</v>
      </c>
      <c r="E13" t="s">
        <v>2830</v>
      </c>
    </row>
    <row r="14" spans="1:5">
      <c r="A14">
        <v>14</v>
      </c>
      <c r="B14" t="s">
        <v>47</v>
      </c>
      <c r="C14" t="s">
        <v>48</v>
      </c>
      <c r="D14" t="s">
        <v>49</v>
      </c>
      <c r="E14" t="s">
        <v>2831</v>
      </c>
    </row>
    <row r="15" spans="1:5">
      <c r="A15">
        <v>15</v>
      </c>
      <c r="B15" t="s">
        <v>50</v>
      </c>
      <c r="C15" t="s">
        <v>51</v>
      </c>
      <c r="D15" t="s">
        <v>52</v>
      </c>
      <c r="E15" t="s">
        <v>2832</v>
      </c>
    </row>
    <row r="16" spans="1:5">
      <c r="A16">
        <v>16</v>
      </c>
      <c r="B16" t="s">
        <v>53</v>
      </c>
      <c r="C16" t="s">
        <v>54</v>
      </c>
      <c r="D16" t="s">
        <v>55</v>
      </c>
      <c r="E16" t="s">
        <v>2833</v>
      </c>
    </row>
    <row r="17" spans="1:5">
      <c r="A17">
        <v>17</v>
      </c>
      <c r="B17" t="s">
        <v>56</v>
      </c>
      <c r="C17" t="s">
        <v>3</v>
      </c>
      <c r="D17" t="s">
        <v>57</v>
      </c>
      <c r="E17" t="s">
        <v>2834</v>
      </c>
    </row>
    <row r="18" spans="1:5">
      <c r="A18">
        <v>18</v>
      </c>
      <c r="B18" t="s">
        <v>58</v>
      </c>
      <c r="C18" t="s">
        <v>59</v>
      </c>
      <c r="D18" t="s">
        <v>60</v>
      </c>
      <c r="E18" t="s">
        <v>2835</v>
      </c>
    </row>
    <row r="19" spans="1:5">
      <c r="A19">
        <v>19</v>
      </c>
      <c r="B19" t="s">
        <v>61</v>
      </c>
      <c r="C19" t="s">
        <v>62</v>
      </c>
      <c r="D19" t="s">
        <v>63</v>
      </c>
      <c r="E19" t="s">
        <v>2836</v>
      </c>
    </row>
    <row r="20" spans="1:5">
      <c r="A20">
        <v>20</v>
      </c>
      <c r="B20" t="s">
        <v>64</v>
      </c>
      <c r="C20" t="s">
        <v>65</v>
      </c>
      <c r="D20" t="s">
        <v>66</v>
      </c>
      <c r="E20" t="s">
        <v>2837</v>
      </c>
    </row>
    <row r="21" spans="1:5">
      <c r="A21">
        <v>21</v>
      </c>
      <c r="B21" t="s">
        <v>67</v>
      </c>
      <c r="C21" t="s">
        <v>68</v>
      </c>
      <c r="D21" t="s">
        <v>69</v>
      </c>
      <c r="E21" t="s">
        <v>2838</v>
      </c>
    </row>
    <row r="22" spans="1:5">
      <c r="A22">
        <v>22</v>
      </c>
      <c r="B22" t="s">
        <v>70</v>
      </c>
      <c r="C22" t="s">
        <v>71</v>
      </c>
      <c r="D22" t="s">
        <v>72</v>
      </c>
      <c r="E22" t="s">
        <v>2839</v>
      </c>
    </row>
    <row r="23" spans="1:5">
      <c r="A23">
        <v>23</v>
      </c>
      <c r="B23" t="s">
        <v>73</v>
      </c>
      <c r="C23" t="s">
        <v>74</v>
      </c>
      <c r="D23" t="s">
        <v>75</v>
      </c>
      <c r="E23" t="s">
        <v>2840</v>
      </c>
    </row>
    <row r="24" spans="1:5">
      <c r="A24">
        <v>24</v>
      </c>
      <c r="B24" t="s">
        <v>76</v>
      </c>
      <c r="C24" t="s">
        <v>77</v>
      </c>
      <c r="D24" t="s">
        <v>78</v>
      </c>
      <c r="E24" t="s">
        <v>2841</v>
      </c>
    </row>
    <row r="25" spans="1:5">
      <c r="A25">
        <v>25</v>
      </c>
      <c r="B25" t="s">
        <v>79</v>
      </c>
      <c r="C25" t="s">
        <v>80</v>
      </c>
      <c r="D25" t="s">
        <v>81</v>
      </c>
      <c r="E25" t="s">
        <v>2842</v>
      </c>
    </row>
    <row r="26" spans="1:5">
      <c r="A26">
        <v>26</v>
      </c>
      <c r="B26" t="s">
        <v>82</v>
      </c>
      <c r="C26" t="s">
        <v>83</v>
      </c>
      <c r="D26" t="s">
        <v>84</v>
      </c>
      <c r="E26" t="s">
        <v>2843</v>
      </c>
    </row>
    <row r="27" spans="1:5">
      <c r="A27">
        <v>27</v>
      </c>
      <c r="B27" t="s">
        <v>85</v>
      </c>
      <c r="C27" t="s">
        <v>6</v>
      </c>
      <c r="D27" t="s">
        <v>86</v>
      </c>
      <c r="E27" t="s">
        <v>2844</v>
      </c>
    </row>
    <row r="28" spans="1:5">
      <c r="A28">
        <v>28</v>
      </c>
      <c r="B28" t="s">
        <v>87</v>
      </c>
      <c r="C28" t="s">
        <v>88</v>
      </c>
      <c r="D28" t="s">
        <v>89</v>
      </c>
      <c r="E28" t="s">
        <v>2845</v>
      </c>
    </row>
    <row r="29" spans="1:5">
      <c r="A29">
        <v>29</v>
      </c>
      <c r="B29" t="s">
        <v>90</v>
      </c>
      <c r="C29" t="s">
        <v>91</v>
      </c>
      <c r="D29" t="s">
        <v>92</v>
      </c>
      <c r="E29" t="s">
        <v>2846</v>
      </c>
    </row>
    <row r="30" spans="1:5">
      <c r="A30">
        <v>30</v>
      </c>
      <c r="B30" t="s">
        <v>93</v>
      </c>
      <c r="C30" t="s">
        <v>94</v>
      </c>
      <c r="D30" t="s">
        <v>95</v>
      </c>
      <c r="E30" t="s">
        <v>2847</v>
      </c>
    </row>
    <row r="31" spans="1:5">
      <c r="A31">
        <v>31</v>
      </c>
      <c r="B31" t="s">
        <v>96</v>
      </c>
      <c r="C31" t="s">
        <v>97</v>
      </c>
      <c r="D31" t="s">
        <v>98</v>
      </c>
      <c r="E31" t="s">
        <v>2848</v>
      </c>
    </row>
    <row r="32" spans="1:5">
      <c r="A32">
        <v>32</v>
      </c>
      <c r="B32" t="s">
        <v>99</v>
      </c>
      <c r="C32" t="s">
        <v>100</v>
      </c>
      <c r="D32" t="s">
        <v>101</v>
      </c>
      <c r="E32" t="s">
        <v>2849</v>
      </c>
    </row>
    <row r="33" spans="1:5">
      <c r="A33">
        <v>33</v>
      </c>
      <c r="B33" t="s">
        <v>102</v>
      </c>
      <c r="C33" t="s">
        <v>103</v>
      </c>
      <c r="D33" t="s">
        <v>104</v>
      </c>
      <c r="E33" t="s">
        <v>2850</v>
      </c>
    </row>
    <row r="34" spans="1:5">
      <c r="A34">
        <v>34</v>
      </c>
      <c r="B34" t="s">
        <v>105</v>
      </c>
      <c r="C34" t="s">
        <v>106</v>
      </c>
      <c r="D34" t="s">
        <v>107</v>
      </c>
      <c r="E34" t="s">
        <v>2851</v>
      </c>
    </row>
    <row r="35" spans="1:5">
      <c r="A35">
        <v>35</v>
      </c>
      <c r="B35" t="s">
        <v>108</v>
      </c>
      <c r="C35" t="s">
        <v>109</v>
      </c>
      <c r="D35" t="s">
        <v>110</v>
      </c>
      <c r="E35" t="s">
        <v>2852</v>
      </c>
    </row>
    <row r="36" spans="1:5">
      <c r="A36">
        <v>36</v>
      </c>
      <c r="B36" t="s">
        <v>111</v>
      </c>
      <c r="C36" t="s">
        <v>112</v>
      </c>
      <c r="D36" t="s">
        <v>113</v>
      </c>
      <c r="E36" t="s">
        <v>2853</v>
      </c>
    </row>
    <row r="37" spans="1:5">
      <c r="A37">
        <v>37</v>
      </c>
      <c r="B37" t="s">
        <v>114</v>
      </c>
      <c r="C37" t="s">
        <v>115</v>
      </c>
      <c r="D37" t="s">
        <v>116</v>
      </c>
      <c r="E37" t="s">
        <v>2854</v>
      </c>
    </row>
    <row r="38" spans="1:5">
      <c r="A38">
        <v>38</v>
      </c>
      <c r="B38" t="s">
        <v>117</v>
      </c>
      <c r="C38" t="s">
        <v>118</v>
      </c>
      <c r="D38" t="s">
        <v>119</v>
      </c>
      <c r="E38" t="s">
        <v>2855</v>
      </c>
    </row>
    <row r="39" spans="1:5">
      <c r="A39">
        <v>39</v>
      </c>
      <c r="B39" t="s">
        <v>120</v>
      </c>
      <c r="C39" t="s">
        <v>121</v>
      </c>
      <c r="D39" t="s">
        <v>122</v>
      </c>
      <c r="E39" t="s">
        <v>2856</v>
      </c>
    </row>
    <row r="40" spans="1:5">
      <c r="A40">
        <v>40</v>
      </c>
      <c r="B40" t="s">
        <v>123</v>
      </c>
      <c r="C40" t="s">
        <v>124</v>
      </c>
      <c r="D40" t="s">
        <v>125</v>
      </c>
      <c r="E40" t="s">
        <v>2857</v>
      </c>
    </row>
    <row r="41" spans="1:5">
      <c r="A41">
        <v>41</v>
      </c>
      <c r="B41" t="s">
        <v>126</v>
      </c>
      <c r="C41" t="s">
        <v>127</v>
      </c>
      <c r="D41" t="s">
        <v>128</v>
      </c>
      <c r="E41" t="s">
        <v>2858</v>
      </c>
    </row>
    <row r="42" spans="1:5">
      <c r="A42">
        <v>42</v>
      </c>
      <c r="B42" t="s">
        <v>129</v>
      </c>
      <c r="C42" t="s">
        <v>130</v>
      </c>
      <c r="D42" t="s">
        <v>131</v>
      </c>
      <c r="E42" t="s">
        <v>2859</v>
      </c>
    </row>
    <row r="43" spans="1:5">
      <c r="A43">
        <v>43</v>
      </c>
      <c r="B43" t="s">
        <v>132</v>
      </c>
      <c r="C43" t="s">
        <v>133</v>
      </c>
      <c r="D43" t="s">
        <v>134</v>
      </c>
      <c r="E43" t="s">
        <v>2860</v>
      </c>
    </row>
    <row r="44" spans="1:5">
      <c r="A44">
        <v>44</v>
      </c>
      <c r="B44" t="s">
        <v>135</v>
      </c>
      <c r="C44" t="s">
        <v>5</v>
      </c>
      <c r="D44" t="s">
        <v>136</v>
      </c>
      <c r="E44" t="s">
        <v>2861</v>
      </c>
    </row>
    <row r="45" spans="1:5">
      <c r="A45">
        <v>45</v>
      </c>
      <c r="B45" t="s">
        <v>137</v>
      </c>
      <c r="C45" t="s">
        <v>138</v>
      </c>
      <c r="D45" t="s">
        <v>139</v>
      </c>
      <c r="E45" t="s">
        <v>2862</v>
      </c>
    </row>
    <row r="46" spans="1:5">
      <c r="A46">
        <v>46</v>
      </c>
      <c r="B46" t="s">
        <v>140</v>
      </c>
      <c r="C46" t="s">
        <v>141</v>
      </c>
      <c r="D46" t="s">
        <v>142</v>
      </c>
      <c r="E46" t="s">
        <v>2863</v>
      </c>
    </row>
    <row r="47" spans="1:5">
      <c r="A47">
        <v>47</v>
      </c>
      <c r="B47" t="s">
        <v>143</v>
      </c>
      <c r="C47" t="s">
        <v>144</v>
      </c>
      <c r="D47" t="s">
        <v>145</v>
      </c>
      <c r="E47" t="s">
        <v>2864</v>
      </c>
    </row>
    <row r="48" spans="1:5">
      <c r="A48">
        <v>48</v>
      </c>
      <c r="B48" t="s">
        <v>146</v>
      </c>
      <c r="C48" t="s">
        <v>147</v>
      </c>
      <c r="D48" t="s">
        <v>148</v>
      </c>
      <c r="E48" t="s">
        <v>2865</v>
      </c>
    </row>
    <row r="49" spans="1:5">
      <c r="A49">
        <v>49</v>
      </c>
      <c r="B49" t="s">
        <v>149</v>
      </c>
      <c r="C49" t="s">
        <v>150</v>
      </c>
      <c r="D49" t="s">
        <v>151</v>
      </c>
      <c r="E49" t="s">
        <v>2866</v>
      </c>
    </row>
    <row r="50" spans="1:5">
      <c r="A50">
        <v>50</v>
      </c>
      <c r="B50" t="s">
        <v>152</v>
      </c>
      <c r="C50" t="s">
        <v>153</v>
      </c>
      <c r="D50" t="s">
        <v>154</v>
      </c>
      <c r="E50" t="s">
        <v>2867</v>
      </c>
    </row>
    <row r="51" spans="1:5">
      <c r="A51">
        <v>51</v>
      </c>
      <c r="B51" t="s">
        <v>155</v>
      </c>
      <c r="C51" t="s">
        <v>156</v>
      </c>
      <c r="D51" t="s">
        <v>157</v>
      </c>
      <c r="E51" t="s">
        <v>2868</v>
      </c>
    </row>
    <row r="52" spans="1:5">
      <c r="A52">
        <v>52</v>
      </c>
      <c r="B52" t="s">
        <v>158</v>
      </c>
      <c r="C52" t="s">
        <v>159</v>
      </c>
      <c r="D52" t="s">
        <v>160</v>
      </c>
      <c r="E52" t="s">
        <v>2869</v>
      </c>
    </row>
    <row r="53" spans="1:5">
      <c r="A53">
        <v>53</v>
      </c>
      <c r="B53" t="s">
        <v>161</v>
      </c>
      <c r="C53" t="s">
        <v>162</v>
      </c>
      <c r="D53" t="s">
        <v>163</v>
      </c>
      <c r="E53" t="s">
        <v>2870</v>
      </c>
    </row>
    <row r="54" spans="1:5">
      <c r="A54">
        <v>54</v>
      </c>
      <c r="B54" t="s">
        <v>164</v>
      </c>
      <c r="C54" t="s">
        <v>165</v>
      </c>
      <c r="D54" t="s">
        <v>166</v>
      </c>
      <c r="E54" t="s">
        <v>2871</v>
      </c>
    </row>
    <row r="55" spans="1:5">
      <c r="A55">
        <v>55</v>
      </c>
      <c r="B55" t="s">
        <v>167</v>
      </c>
      <c r="C55" t="s">
        <v>168</v>
      </c>
      <c r="D55" t="s">
        <v>169</v>
      </c>
      <c r="E55" t="s">
        <v>2872</v>
      </c>
    </row>
    <row r="56" spans="1:5">
      <c r="A56">
        <v>56</v>
      </c>
      <c r="B56" t="s">
        <v>170</v>
      </c>
      <c r="C56" t="s">
        <v>171</v>
      </c>
      <c r="D56" t="s">
        <v>172</v>
      </c>
      <c r="E56" t="s">
        <v>2873</v>
      </c>
    </row>
    <row r="57" spans="1:5">
      <c r="A57">
        <v>57</v>
      </c>
      <c r="B57" t="s">
        <v>173</v>
      </c>
      <c r="C57" t="s">
        <v>174</v>
      </c>
      <c r="D57" t="s">
        <v>175</v>
      </c>
      <c r="E57" t="s">
        <v>2874</v>
      </c>
    </row>
    <row r="58" spans="1:5">
      <c r="A58">
        <v>58</v>
      </c>
      <c r="B58" t="s">
        <v>176</v>
      </c>
      <c r="C58" t="s">
        <v>177</v>
      </c>
      <c r="D58" t="s">
        <v>178</v>
      </c>
      <c r="E58" t="s">
        <v>2875</v>
      </c>
    </row>
    <row r="59" spans="1:5">
      <c r="A59">
        <v>59</v>
      </c>
      <c r="B59" t="s">
        <v>179</v>
      </c>
      <c r="C59" t="s">
        <v>180</v>
      </c>
      <c r="D59" t="s">
        <v>181</v>
      </c>
      <c r="E59" t="s">
        <v>2876</v>
      </c>
    </row>
    <row r="60" spans="1:5">
      <c r="A60">
        <v>60</v>
      </c>
      <c r="B60" t="s">
        <v>182</v>
      </c>
      <c r="C60" t="s">
        <v>183</v>
      </c>
      <c r="D60" t="s">
        <v>184</v>
      </c>
      <c r="E60" t="s">
        <v>2877</v>
      </c>
    </row>
    <row r="61" spans="1:5">
      <c r="A61">
        <v>61</v>
      </c>
      <c r="B61" t="s">
        <v>185</v>
      </c>
      <c r="C61" t="s">
        <v>186</v>
      </c>
      <c r="D61" t="s">
        <v>187</v>
      </c>
      <c r="E61" t="s">
        <v>2878</v>
      </c>
    </row>
    <row r="62" spans="1:5">
      <c r="A62">
        <v>62</v>
      </c>
      <c r="B62" t="s">
        <v>188</v>
      </c>
      <c r="C62" t="s">
        <v>189</v>
      </c>
      <c r="D62" t="s">
        <v>190</v>
      </c>
      <c r="E62" t="s">
        <v>2879</v>
      </c>
    </row>
    <row r="63" spans="1:5">
      <c r="A63">
        <v>63</v>
      </c>
      <c r="B63" t="s">
        <v>191</v>
      </c>
      <c r="C63" t="s">
        <v>192</v>
      </c>
      <c r="D63" t="s">
        <v>193</v>
      </c>
      <c r="E63" t="s">
        <v>2880</v>
      </c>
    </row>
    <row r="64" spans="1:5">
      <c r="A64">
        <v>64</v>
      </c>
      <c r="B64" t="s">
        <v>194</v>
      </c>
      <c r="C64" t="s">
        <v>195</v>
      </c>
      <c r="D64" t="s">
        <v>196</v>
      </c>
      <c r="E64" t="s">
        <v>2881</v>
      </c>
    </row>
    <row r="65" spans="1:5">
      <c r="A65">
        <v>65</v>
      </c>
      <c r="B65" t="s">
        <v>197</v>
      </c>
      <c r="C65" t="s">
        <v>198</v>
      </c>
      <c r="D65" t="s">
        <v>199</v>
      </c>
      <c r="E65" t="s">
        <v>2882</v>
      </c>
    </row>
    <row r="66" spans="1:5">
      <c r="A66">
        <v>66</v>
      </c>
      <c r="B66" t="s">
        <v>200</v>
      </c>
      <c r="C66" t="s">
        <v>201</v>
      </c>
      <c r="D66" t="s">
        <v>202</v>
      </c>
      <c r="E66" t="s">
        <v>2883</v>
      </c>
    </row>
    <row r="67" spans="1:5">
      <c r="A67">
        <v>67</v>
      </c>
      <c r="B67" t="s">
        <v>203</v>
      </c>
      <c r="C67" t="s">
        <v>204</v>
      </c>
      <c r="D67" t="s">
        <v>205</v>
      </c>
      <c r="E67" t="s">
        <v>2884</v>
      </c>
    </row>
    <row r="68" spans="1:5">
      <c r="A68">
        <v>68</v>
      </c>
      <c r="B68" t="s">
        <v>206</v>
      </c>
      <c r="C68" t="s">
        <v>207</v>
      </c>
      <c r="D68" t="s">
        <v>208</v>
      </c>
      <c r="E68" t="s">
        <v>2885</v>
      </c>
    </row>
    <row r="69" spans="1:5">
      <c r="A69">
        <v>69</v>
      </c>
      <c r="B69" t="s">
        <v>209</v>
      </c>
      <c r="C69" t="s">
        <v>210</v>
      </c>
      <c r="D69" t="s">
        <v>211</v>
      </c>
      <c r="E69" t="s">
        <v>2886</v>
      </c>
    </row>
    <row r="70" spans="1:5">
      <c r="A70">
        <v>70</v>
      </c>
      <c r="B70" t="s">
        <v>212</v>
      </c>
      <c r="C70" t="s">
        <v>213</v>
      </c>
      <c r="D70" t="s">
        <v>214</v>
      </c>
      <c r="E70" t="s">
        <v>2887</v>
      </c>
    </row>
    <row r="71" spans="1:5">
      <c r="A71">
        <v>71</v>
      </c>
      <c r="B71" t="s">
        <v>215</v>
      </c>
      <c r="C71" t="s">
        <v>216</v>
      </c>
      <c r="D71" t="s">
        <v>217</v>
      </c>
      <c r="E71" t="s">
        <v>2888</v>
      </c>
    </row>
    <row r="72" spans="1:5">
      <c r="A72">
        <v>72</v>
      </c>
      <c r="B72" t="s">
        <v>218</v>
      </c>
      <c r="C72" t="s">
        <v>219</v>
      </c>
      <c r="D72" t="s">
        <v>220</v>
      </c>
      <c r="E72" t="s">
        <v>2889</v>
      </c>
    </row>
    <row r="73" spans="1:5">
      <c r="A73">
        <v>73</v>
      </c>
      <c r="B73" t="s">
        <v>221</v>
      </c>
      <c r="C73" t="s">
        <v>222</v>
      </c>
      <c r="D73" t="s">
        <v>223</v>
      </c>
      <c r="E73" t="s">
        <v>2890</v>
      </c>
    </row>
    <row r="74" spans="1:5">
      <c r="A74">
        <v>74</v>
      </c>
      <c r="B74" t="s">
        <v>224</v>
      </c>
      <c r="C74" t="s">
        <v>225</v>
      </c>
      <c r="D74" t="s">
        <v>226</v>
      </c>
      <c r="E74" t="s">
        <v>2891</v>
      </c>
    </row>
    <row r="75" spans="1:5">
      <c r="A75">
        <v>75</v>
      </c>
      <c r="B75" t="s">
        <v>227</v>
      </c>
      <c r="C75" t="s">
        <v>228</v>
      </c>
      <c r="D75" t="s">
        <v>229</v>
      </c>
      <c r="E75" t="s">
        <v>2892</v>
      </c>
    </row>
    <row r="76" spans="1:5">
      <c r="A76">
        <v>76</v>
      </c>
      <c r="B76" t="s">
        <v>230</v>
      </c>
      <c r="C76" t="s">
        <v>231</v>
      </c>
      <c r="D76" t="s">
        <v>232</v>
      </c>
      <c r="E76" t="s">
        <v>2893</v>
      </c>
    </row>
    <row r="77" spans="1:5">
      <c r="A77">
        <v>77</v>
      </c>
      <c r="B77" t="s">
        <v>233</v>
      </c>
      <c r="C77" t="s">
        <v>7</v>
      </c>
      <c r="D77" t="s">
        <v>234</v>
      </c>
      <c r="E77" t="s">
        <v>2894</v>
      </c>
    </row>
    <row r="78" spans="1:5">
      <c r="A78">
        <v>78</v>
      </c>
      <c r="B78" t="s">
        <v>235</v>
      </c>
      <c r="C78" t="s">
        <v>236</v>
      </c>
      <c r="D78" t="s">
        <v>237</v>
      </c>
      <c r="E78" t="s">
        <v>2895</v>
      </c>
    </row>
    <row r="79" spans="1:5">
      <c r="A79">
        <v>79</v>
      </c>
      <c r="B79" t="s">
        <v>238</v>
      </c>
      <c r="C79" t="s">
        <v>239</v>
      </c>
      <c r="D79" t="s">
        <v>240</v>
      </c>
      <c r="E79" t="s">
        <v>2896</v>
      </c>
    </row>
    <row r="80" spans="1:5">
      <c r="A80">
        <v>80</v>
      </c>
      <c r="B80" t="s">
        <v>241</v>
      </c>
      <c r="C80" t="s">
        <v>242</v>
      </c>
      <c r="D80" t="s">
        <v>243</v>
      </c>
      <c r="E80" t="s">
        <v>2897</v>
      </c>
    </row>
    <row r="81" spans="1:5">
      <c r="A81">
        <v>81</v>
      </c>
      <c r="B81" t="s">
        <v>244</v>
      </c>
      <c r="C81" t="s">
        <v>245</v>
      </c>
      <c r="D81" t="s">
        <v>246</v>
      </c>
      <c r="E81" t="s">
        <v>2898</v>
      </c>
    </row>
    <row r="82" spans="1:5">
      <c r="A82">
        <v>82</v>
      </c>
      <c r="B82" t="s">
        <v>247</v>
      </c>
      <c r="C82" t="s">
        <v>248</v>
      </c>
      <c r="D82" t="s">
        <v>249</v>
      </c>
      <c r="E82" t="s">
        <v>2899</v>
      </c>
    </row>
    <row r="83" spans="1:5">
      <c r="A83">
        <v>83</v>
      </c>
      <c r="B83" t="s">
        <v>250</v>
      </c>
      <c r="C83" t="s">
        <v>251</v>
      </c>
      <c r="D83" t="s">
        <v>252</v>
      </c>
      <c r="E83" t="s">
        <v>2900</v>
      </c>
    </row>
    <row r="84" spans="1:5">
      <c r="A84">
        <v>84</v>
      </c>
      <c r="B84" t="s">
        <v>253</v>
      </c>
      <c r="C84" t="s">
        <v>254</v>
      </c>
      <c r="D84" t="s">
        <v>255</v>
      </c>
      <c r="E84" t="s">
        <v>2901</v>
      </c>
    </row>
    <row r="85" spans="1:5">
      <c r="A85">
        <v>85</v>
      </c>
      <c r="B85" t="s">
        <v>256</v>
      </c>
      <c r="C85" t="s">
        <v>257</v>
      </c>
      <c r="D85" t="s">
        <v>258</v>
      </c>
      <c r="E85" t="s">
        <v>2902</v>
      </c>
    </row>
    <row r="86" spans="1:5">
      <c r="A86">
        <v>86</v>
      </c>
      <c r="B86" t="s">
        <v>259</v>
      </c>
      <c r="C86" t="s">
        <v>260</v>
      </c>
      <c r="D86" t="s">
        <v>261</v>
      </c>
      <c r="E86" t="s">
        <v>2903</v>
      </c>
    </row>
    <row r="87" spans="1:5">
      <c r="A87">
        <v>87</v>
      </c>
      <c r="B87" t="s">
        <v>262</v>
      </c>
      <c r="C87" t="s">
        <v>263</v>
      </c>
      <c r="D87" t="s">
        <v>264</v>
      </c>
      <c r="E87" t="s">
        <v>2904</v>
      </c>
    </row>
    <row r="88" spans="1:5">
      <c r="A88">
        <v>88</v>
      </c>
      <c r="B88" t="s">
        <v>265</v>
      </c>
      <c r="C88" t="s">
        <v>266</v>
      </c>
      <c r="D88" t="s">
        <v>267</v>
      </c>
      <c r="E88" t="s">
        <v>2905</v>
      </c>
    </row>
    <row r="89" spans="1:5">
      <c r="A89">
        <v>89</v>
      </c>
      <c r="B89" t="s">
        <v>268</v>
      </c>
      <c r="C89" t="s">
        <v>269</v>
      </c>
      <c r="D89" t="s">
        <v>270</v>
      </c>
      <c r="E89" t="s">
        <v>2906</v>
      </c>
    </row>
    <row r="90" spans="1:5">
      <c r="A90">
        <v>90</v>
      </c>
      <c r="B90" t="s">
        <v>271</v>
      </c>
      <c r="C90" t="s">
        <v>272</v>
      </c>
      <c r="D90" t="s">
        <v>273</v>
      </c>
      <c r="E90" t="s">
        <v>2907</v>
      </c>
    </row>
    <row r="91" spans="1:5">
      <c r="A91">
        <v>91</v>
      </c>
      <c r="B91" t="s">
        <v>274</v>
      </c>
      <c r="C91" t="s">
        <v>275</v>
      </c>
      <c r="D91" t="s">
        <v>276</v>
      </c>
      <c r="E91" t="s">
        <v>2908</v>
      </c>
    </row>
    <row r="92" spans="1:5">
      <c r="A92">
        <v>92</v>
      </c>
      <c r="B92" t="s">
        <v>277</v>
      </c>
      <c r="C92" t="s">
        <v>278</v>
      </c>
      <c r="D92" t="s">
        <v>279</v>
      </c>
      <c r="E92" t="s">
        <v>2909</v>
      </c>
    </row>
    <row r="93" spans="1:5">
      <c r="A93">
        <v>93</v>
      </c>
      <c r="B93" t="s">
        <v>280</v>
      </c>
      <c r="C93" t="s">
        <v>281</v>
      </c>
      <c r="D93" t="s">
        <v>282</v>
      </c>
      <c r="E93" t="s">
        <v>2910</v>
      </c>
    </row>
    <row r="94" spans="1:5">
      <c r="A94">
        <v>94</v>
      </c>
      <c r="B94" t="s">
        <v>283</v>
      </c>
      <c r="C94" t="s">
        <v>284</v>
      </c>
      <c r="D94" t="s">
        <v>285</v>
      </c>
      <c r="E94" t="s">
        <v>2911</v>
      </c>
    </row>
    <row r="95" spans="1:5">
      <c r="A95">
        <v>95</v>
      </c>
      <c r="B95" t="s">
        <v>286</v>
      </c>
      <c r="C95" t="s">
        <v>287</v>
      </c>
      <c r="D95" t="s">
        <v>288</v>
      </c>
      <c r="E95" t="s">
        <v>2912</v>
      </c>
    </row>
    <row r="96" spans="1:5">
      <c r="A96">
        <v>96</v>
      </c>
      <c r="B96" t="s">
        <v>289</v>
      </c>
      <c r="C96" t="s">
        <v>290</v>
      </c>
      <c r="D96" t="s">
        <v>291</v>
      </c>
      <c r="E96" t="s">
        <v>2913</v>
      </c>
    </row>
    <row r="97" spans="1:5">
      <c r="A97">
        <v>97</v>
      </c>
      <c r="B97" t="s">
        <v>292</v>
      </c>
      <c r="C97" t="s">
        <v>293</v>
      </c>
      <c r="D97" t="s">
        <v>294</v>
      </c>
      <c r="E97" t="s">
        <v>2914</v>
      </c>
    </row>
    <row r="98" spans="1:5">
      <c r="A98">
        <v>98</v>
      </c>
      <c r="B98" t="s">
        <v>295</v>
      </c>
      <c r="C98" t="s">
        <v>296</v>
      </c>
      <c r="D98" t="s">
        <v>297</v>
      </c>
      <c r="E98" t="s">
        <v>2915</v>
      </c>
    </row>
    <row r="99" spans="1:5">
      <c r="A99">
        <v>99</v>
      </c>
      <c r="B99" t="s">
        <v>298</v>
      </c>
      <c r="C99" t="s">
        <v>299</v>
      </c>
      <c r="D99" t="s">
        <v>300</v>
      </c>
      <c r="E99" t="s">
        <v>2916</v>
      </c>
    </row>
    <row r="100" spans="1:5">
      <c r="A100">
        <v>100</v>
      </c>
      <c r="B100" t="s">
        <v>301</v>
      </c>
      <c r="C100" t="s">
        <v>302</v>
      </c>
      <c r="D100" t="s">
        <v>303</v>
      </c>
      <c r="E100" t="s">
        <v>2917</v>
      </c>
    </row>
    <row r="101" spans="1:5">
      <c r="A101">
        <v>101</v>
      </c>
      <c r="B101" t="s">
        <v>304</v>
      </c>
      <c r="C101" t="s">
        <v>305</v>
      </c>
      <c r="D101" t="s">
        <v>306</v>
      </c>
      <c r="E101" t="s">
        <v>2918</v>
      </c>
    </row>
    <row r="102" spans="1:5">
      <c r="A102">
        <v>102</v>
      </c>
      <c r="B102" t="s">
        <v>307</v>
      </c>
      <c r="C102" t="s">
        <v>308</v>
      </c>
      <c r="D102" t="s">
        <v>309</v>
      </c>
      <c r="E102" t="s">
        <v>2919</v>
      </c>
    </row>
    <row r="103" spans="1:5">
      <c r="A103">
        <v>103</v>
      </c>
      <c r="B103" t="s">
        <v>310</v>
      </c>
      <c r="C103" t="s">
        <v>311</v>
      </c>
      <c r="D103" t="s">
        <v>312</v>
      </c>
      <c r="E103" t="s">
        <v>2920</v>
      </c>
    </row>
    <row r="104" spans="1:5">
      <c r="A104">
        <v>104</v>
      </c>
      <c r="B104" t="s">
        <v>313</v>
      </c>
      <c r="C104" t="s">
        <v>314</v>
      </c>
      <c r="D104" t="s">
        <v>315</v>
      </c>
      <c r="E104" t="s">
        <v>2921</v>
      </c>
    </row>
    <row r="105" spans="1:5">
      <c r="A105">
        <v>105</v>
      </c>
      <c r="B105" t="s">
        <v>316</v>
      </c>
      <c r="C105" t="s">
        <v>317</v>
      </c>
      <c r="D105" t="s">
        <v>318</v>
      </c>
      <c r="E105" t="s">
        <v>2922</v>
      </c>
    </row>
    <row r="106" spans="1:5">
      <c r="A106">
        <v>106</v>
      </c>
      <c r="B106" t="s">
        <v>319</v>
      </c>
      <c r="C106" t="s">
        <v>320</v>
      </c>
      <c r="D106" t="s">
        <v>321</v>
      </c>
      <c r="E106" t="s">
        <v>2923</v>
      </c>
    </row>
    <row r="107" spans="1:5">
      <c r="A107">
        <v>107</v>
      </c>
      <c r="B107" t="s">
        <v>322</v>
      </c>
      <c r="C107" t="s">
        <v>323</v>
      </c>
      <c r="D107" t="s">
        <v>324</v>
      </c>
      <c r="E107" t="s">
        <v>2924</v>
      </c>
    </row>
    <row r="108" spans="1:5">
      <c r="A108">
        <v>108</v>
      </c>
      <c r="B108" t="s">
        <v>325</v>
      </c>
      <c r="C108" t="s">
        <v>326</v>
      </c>
      <c r="D108" t="s">
        <v>327</v>
      </c>
      <c r="E108" t="s">
        <v>2925</v>
      </c>
    </row>
    <row r="109" spans="1:5">
      <c r="A109">
        <v>109</v>
      </c>
      <c r="B109" t="s">
        <v>328</v>
      </c>
      <c r="C109" t="s">
        <v>329</v>
      </c>
      <c r="D109" t="s">
        <v>330</v>
      </c>
      <c r="E109" t="s">
        <v>2926</v>
      </c>
    </row>
    <row r="110" spans="1:5">
      <c r="A110">
        <v>110</v>
      </c>
      <c r="B110" t="s">
        <v>331</v>
      </c>
      <c r="C110" t="s">
        <v>332</v>
      </c>
      <c r="D110" t="s">
        <v>333</v>
      </c>
      <c r="E110" t="s">
        <v>2927</v>
      </c>
    </row>
    <row r="111" spans="1:5">
      <c r="A111">
        <v>111</v>
      </c>
      <c r="B111" t="s">
        <v>334</v>
      </c>
      <c r="C111" t="s">
        <v>335</v>
      </c>
      <c r="D111" t="s">
        <v>336</v>
      </c>
      <c r="E111" t="s">
        <v>2928</v>
      </c>
    </row>
    <row r="112" spans="1:5">
      <c r="A112">
        <v>112</v>
      </c>
      <c r="B112" t="s">
        <v>337</v>
      </c>
      <c r="C112" t="s">
        <v>338</v>
      </c>
      <c r="D112" t="s">
        <v>339</v>
      </c>
      <c r="E112" t="s">
        <v>2929</v>
      </c>
    </row>
    <row r="113" spans="1:5">
      <c r="A113">
        <v>113</v>
      </c>
      <c r="B113" t="s">
        <v>340</v>
      </c>
      <c r="C113" t="s">
        <v>3866</v>
      </c>
      <c r="D113" t="s">
        <v>342</v>
      </c>
      <c r="E113" t="s">
        <v>2930</v>
      </c>
    </row>
    <row r="114" spans="1:5">
      <c r="A114">
        <v>114</v>
      </c>
      <c r="B114" t="s">
        <v>343</v>
      </c>
      <c r="C114" t="s">
        <v>3867</v>
      </c>
      <c r="D114" t="s">
        <v>344</v>
      </c>
      <c r="E114" t="s">
        <v>2931</v>
      </c>
    </row>
    <row r="115" spans="1:5">
      <c r="A115">
        <v>115</v>
      </c>
      <c r="B115" t="s">
        <v>345</v>
      </c>
      <c r="C115" t="s">
        <v>3868</v>
      </c>
      <c r="D115" t="s">
        <v>346</v>
      </c>
      <c r="E115" t="s">
        <v>2932</v>
      </c>
    </row>
    <row r="116" spans="1:5">
      <c r="A116">
        <v>116</v>
      </c>
      <c r="B116" t="s">
        <v>347</v>
      </c>
      <c r="C116" t="s">
        <v>348</v>
      </c>
      <c r="D116" t="s">
        <v>349</v>
      </c>
      <c r="E116" t="s">
        <v>2933</v>
      </c>
    </row>
    <row r="117" spans="1:5">
      <c r="A117">
        <v>117</v>
      </c>
      <c r="B117" t="s">
        <v>350</v>
      </c>
      <c r="C117" t="s">
        <v>351</v>
      </c>
      <c r="D117" t="s">
        <v>352</v>
      </c>
      <c r="E117" t="s">
        <v>2934</v>
      </c>
    </row>
    <row r="118" spans="1:5">
      <c r="A118">
        <v>118</v>
      </c>
      <c r="B118" t="s">
        <v>353</v>
      </c>
      <c r="C118" t="s">
        <v>354</v>
      </c>
      <c r="D118" t="s">
        <v>355</v>
      </c>
      <c r="E118" t="s">
        <v>812</v>
      </c>
    </row>
    <row r="119" spans="1:5">
      <c r="A119">
        <v>119</v>
      </c>
      <c r="B119" t="s">
        <v>356</v>
      </c>
      <c r="C119" t="s">
        <v>357</v>
      </c>
      <c r="D119" t="s">
        <v>358</v>
      </c>
      <c r="E119" t="s">
        <v>2935</v>
      </c>
    </row>
    <row r="120" spans="1:5">
      <c r="A120">
        <v>120</v>
      </c>
      <c r="B120" t="s">
        <v>359</v>
      </c>
      <c r="C120" t="s">
        <v>3870</v>
      </c>
      <c r="D120" t="s">
        <v>360</v>
      </c>
      <c r="E120" t="s">
        <v>2936</v>
      </c>
    </row>
    <row r="121" spans="1:5">
      <c r="A121">
        <v>121</v>
      </c>
      <c r="B121" t="s">
        <v>361</v>
      </c>
      <c r="C121" t="s">
        <v>3871</v>
      </c>
      <c r="D121" t="s">
        <v>362</v>
      </c>
      <c r="E121" t="s">
        <v>2937</v>
      </c>
    </row>
    <row r="122" spans="1:5">
      <c r="A122">
        <v>122</v>
      </c>
      <c r="B122" t="s">
        <v>363</v>
      </c>
      <c r="C122" t="s">
        <v>3872</v>
      </c>
      <c r="D122" t="s">
        <v>364</v>
      </c>
      <c r="E122" t="s">
        <v>2938</v>
      </c>
    </row>
    <row r="123" spans="1:5">
      <c r="A123">
        <v>123</v>
      </c>
      <c r="B123" t="s">
        <v>365</v>
      </c>
      <c r="C123" t="s">
        <v>3874</v>
      </c>
      <c r="D123" t="s">
        <v>366</v>
      </c>
      <c r="E123" t="s">
        <v>2939</v>
      </c>
    </row>
    <row r="124" spans="1:5">
      <c r="A124">
        <v>124</v>
      </c>
      <c r="B124" t="s">
        <v>367</v>
      </c>
      <c r="C124" t="s">
        <v>3895</v>
      </c>
      <c r="D124" t="s">
        <v>368</v>
      </c>
      <c r="E124" t="s">
        <v>2940</v>
      </c>
    </row>
    <row r="125" spans="1:5">
      <c r="A125">
        <v>125</v>
      </c>
      <c r="B125" t="s">
        <v>369</v>
      </c>
      <c r="C125" t="s">
        <v>3896</v>
      </c>
      <c r="D125" t="s">
        <v>370</v>
      </c>
      <c r="E125" t="s">
        <v>2941</v>
      </c>
    </row>
    <row r="126" spans="1:5">
      <c r="A126">
        <v>126</v>
      </c>
      <c r="B126" t="s">
        <v>371</v>
      </c>
      <c r="C126" t="s">
        <v>341</v>
      </c>
      <c r="D126" t="s">
        <v>372</v>
      </c>
      <c r="E126" t="s">
        <v>2942</v>
      </c>
    </row>
    <row r="127" spans="1:5">
      <c r="A127">
        <v>127</v>
      </c>
      <c r="B127" t="s">
        <v>373</v>
      </c>
      <c r="C127" t="s">
        <v>341</v>
      </c>
      <c r="D127" t="s">
        <v>374</v>
      </c>
      <c r="E127" t="s">
        <v>2943</v>
      </c>
    </row>
    <row r="128" spans="1:5">
      <c r="A128">
        <v>128</v>
      </c>
      <c r="B128" t="s">
        <v>375</v>
      </c>
      <c r="C128" t="s">
        <v>341</v>
      </c>
      <c r="D128" t="s">
        <v>376</v>
      </c>
      <c r="E128" t="s">
        <v>2944</v>
      </c>
    </row>
    <row r="129" spans="1:5">
      <c r="A129">
        <v>129</v>
      </c>
      <c r="B129" t="s">
        <v>377</v>
      </c>
      <c r="C129" t="s">
        <v>341</v>
      </c>
      <c r="D129" t="s">
        <v>378</v>
      </c>
      <c r="E129" t="s">
        <v>2945</v>
      </c>
    </row>
    <row r="130" spans="1:5">
      <c r="A130">
        <v>130</v>
      </c>
      <c r="B130" t="s">
        <v>379</v>
      </c>
      <c r="C130" t="s">
        <v>341</v>
      </c>
      <c r="D130" t="s">
        <v>380</v>
      </c>
      <c r="E130" t="s">
        <v>2946</v>
      </c>
    </row>
    <row r="131" spans="1:5">
      <c r="A131">
        <v>131</v>
      </c>
      <c r="B131" t="s">
        <v>381</v>
      </c>
      <c r="C131" t="s">
        <v>341</v>
      </c>
      <c r="D131" t="s">
        <v>382</v>
      </c>
      <c r="E131" t="s">
        <v>2947</v>
      </c>
    </row>
    <row r="132" spans="1:5">
      <c r="A132">
        <v>132</v>
      </c>
      <c r="B132" t="s">
        <v>383</v>
      </c>
      <c r="C132" t="s">
        <v>341</v>
      </c>
      <c r="D132" t="s">
        <v>384</v>
      </c>
      <c r="E132" t="s">
        <v>2948</v>
      </c>
    </row>
    <row r="133" spans="1:5">
      <c r="A133">
        <v>133</v>
      </c>
      <c r="B133" t="s">
        <v>385</v>
      </c>
      <c r="C133" t="s">
        <v>341</v>
      </c>
      <c r="D133" t="s">
        <v>386</v>
      </c>
      <c r="E133" t="s">
        <v>2949</v>
      </c>
    </row>
    <row r="134" spans="1:5">
      <c r="A134">
        <v>134</v>
      </c>
      <c r="B134" t="s">
        <v>387</v>
      </c>
      <c r="C134" t="s">
        <v>388</v>
      </c>
      <c r="D134" t="s">
        <v>389</v>
      </c>
      <c r="E134" t="s">
        <v>2950</v>
      </c>
    </row>
    <row r="135" spans="1:5">
      <c r="A135">
        <v>135</v>
      </c>
      <c r="B135" t="s">
        <v>390</v>
      </c>
      <c r="C135" t="s">
        <v>391</v>
      </c>
      <c r="D135" t="s">
        <v>392</v>
      </c>
      <c r="E135" t="s">
        <v>2951</v>
      </c>
    </row>
    <row r="136" spans="1:5">
      <c r="A136">
        <v>136</v>
      </c>
      <c r="B136" t="s">
        <v>393</v>
      </c>
      <c r="C136" t="s">
        <v>394</v>
      </c>
      <c r="D136" t="s">
        <v>395</v>
      </c>
      <c r="E136" t="s">
        <v>2952</v>
      </c>
    </row>
    <row r="137" spans="1:5">
      <c r="A137">
        <v>137</v>
      </c>
      <c r="B137" t="s">
        <v>396</v>
      </c>
      <c r="C137" t="s">
        <v>397</v>
      </c>
      <c r="D137" t="s">
        <v>398</v>
      </c>
      <c r="E137" t="s">
        <v>2953</v>
      </c>
    </row>
    <row r="138" spans="1:5">
      <c r="A138">
        <v>138</v>
      </c>
      <c r="B138" t="s">
        <v>399</v>
      </c>
      <c r="C138" t="s">
        <v>400</v>
      </c>
      <c r="D138" t="s">
        <v>401</v>
      </c>
      <c r="E138" t="s">
        <v>2954</v>
      </c>
    </row>
    <row r="139" spans="1:5">
      <c r="A139">
        <v>139</v>
      </c>
      <c r="B139" t="s">
        <v>402</v>
      </c>
      <c r="C139" t="s">
        <v>403</v>
      </c>
      <c r="D139" t="s">
        <v>404</v>
      </c>
      <c r="E139" t="s">
        <v>2955</v>
      </c>
    </row>
    <row r="140" spans="1:5">
      <c r="A140">
        <v>140</v>
      </c>
      <c r="B140" t="s">
        <v>405</v>
      </c>
      <c r="C140" t="s">
        <v>406</v>
      </c>
      <c r="D140" t="s">
        <v>407</v>
      </c>
      <c r="E140" t="s">
        <v>2956</v>
      </c>
    </row>
    <row r="141" spans="1:5">
      <c r="A141">
        <v>141</v>
      </c>
      <c r="B141" t="s">
        <v>408</v>
      </c>
      <c r="C141" t="s">
        <v>409</v>
      </c>
      <c r="D141" t="s">
        <v>410</v>
      </c>
      <c r="E141" t="s">
        <v>2957</v>
      </c>
    </row>
    <row r="142" spans="1:5">
      <c r="A142">
        <v>142</v>
      </c>
      <c r="B142" t="s">
        <v>411</v>
      </c>
      <c r="C142" t="s">
        <v>412</v>
      </c>
      <c r="D142" t="s">
        <v>413</v>
      </c>
      <c r="E142" t="s">
        <v>2958</v>
      </c>
    </row>
    <row r="143" spans="1:5">
      <c r="A143">
        <v>143</v>
      </c>
      <c r="B143" t="s">
        <v>414</v>
      </c>
      <c r="C143" t="s">
        <v>415</v>
      </c>
      <c r="D143" t="s">
        <v>416</v>
      </c>
      <c r="E143" t="s">
        <v>2959</v>
      </c>
    </row>
    <row r="144" spans="1:5">
      <c r="A144">
        <v>144</v>
      </c>
      <c r="B144" t="s">
        <v>417</v>
      </c>
      <c r="C144" t="s">
        <v>418</v>
      </c>
      <c r="D144" t="s">
        <v>419</v>
      </c>
      <c r="E144" t="s">
        <v>2960</v>
      </c>
    </row>
    <row r="145" spans="1:5">
      <c r="A145">
        <v>145</v>
      </c>
      <c r="B145" t="s">
        <v>420</v>
      </c>
      <c r="C145" t="s">
        <v>421</v>
      </c>
      <c r="D145" t="s">
        <v>422</v>
      </c>
      <c r="E145" t="s">
        <v>2961</v>
      </c>
    </row>
    <row r="146" spans="1:5">
      <c r="A146">
        <v>146</v>
      </c>
      <c r="B146" t="s">
        <v>423</v>
      </c>
      <c r="C146" t="s">
        <v>424</v>
      </c>
      <c r="D146" t="s">
        <v>425</v>
      </c>
      <c r="E146" t="s">
        <v>2962</v>
      </c>
    </row>
    <row r="147" spans="1:5">
      <c r="A147">
        <v>147</v>
      </c>
      <c r="B147" t="s">
        <v>426</v>
      </c>
      <c r="C147" t="s">
        <v>427</v>
      </c>
      <c r="D147" t="s">
        <v>428</v>
      </c>
      <c r="E147" t="s">
        <v>2963</v>
      </c>
    </row>
    <row r="148" spans="1:5">
      <c r="A148">
        <v>148</v>
      </c>
      <c r="B148" t="s">
        <v>429</v>
      </c>
      <c r="C148" t="s">
        <v>430</v>
      </c>
      <c r="D148" t="s">
        <v>431</v>
      </c>
      <c r="E148" t="s">
        <v>2964</v>
      </c>
    </row>
    <row r="149" spans="1:5">
      <c r="A149">
        <v>149</v>
      </c>
      <c r="B149" t="s">
        <v>432</v>
      </c>
      <c r="C149" t="s">
        <v>433</v>
      </c>
      <c r="D149" t="s">
        <v>434</v>
      </c>
      <c r="E149" t="s">
        <v>2965</v>
      </c>
    </row>
    <row r="150" spans="1:5">
      <c r="A150">
        <v>150</v>
      </c>
      <c r="B150" t="s">
        <v>435</v>
      </c>
      <c r="C150" t="s">
        <v>436</v>
      </c>
      <c r="D150" t="s">
        <v>437</v>
      </c>
      <c r="E150" t="s">
        <v>2966</v>
      </c>
    </row>
    <row r="151" spans="1:5">
      <c r="A151">
        <v>151</v>
      </c>
      <c r="B151" t="s">
        <v>438</v>
      </c>
      <c r="C151" t="s">
        <v>439</v>
      </c>
      <c r="D151" t="s">
        <v>440</v>
      </c>
      <c r="E151" t="s">
        <v>2967</v>
      </c>
    </row>
    <row r="152" spans="1:5">
      <c r="A152">
        <v>152</v>
      </c>
      <c r="B152" t="s">
        <v>441</v>
      </c>
      <c r="C152" t="s">
        <v>442</v>
      </c>
      <c r="D152" t="s">
        <v>443</v>
      </c>
      <c r="E152" t="s">
        <v>2968</v>
      </c>
    </row>
    <row r="153" spans="1:5">
      <c r="A153">
        <v>153</v>
      </c>
      <c r="B153" t="s">
        <v>444</v>
      </c>
      <c r="C153" t="s">
        <v>445</v>
      </c>
      <c r="D153" t="s">
        <v>446</v>
      </c>
      <c r="E153" t="s">
        <v>2969</v>
      </c>
    </row>
    <row r="154" spans="1:5">
      <c r="A154">
        <v>154</v>
      </c>
      <c r="B154" t="s">
        <v>447</v>
      </c>
      <c r="C154" t="s">
        <v>448</v>
      </c>
      <c r="D154" t="s">
        <v>449</v>
      </c>
      <c r="E154" t="s">
        <v>2970</v>
      </c>
    </row>
    <row r="155" spans="1:5">
      <c r="A155">
        <v>155</v>
      </c>
      <c r="B155" t="s">
        <v>450</v>
      </c>
      <c r="C155" t="s">
        <v>451</v>
      </c>
      <c r="D155" t="s">
        <v>452</v>
      </c>
      <c r="E155" t="s">
        <v>2971</v>
      </c>
    </row>
    <row r="156" spans="1:5">
      <c r="A156">
        <v>156</v>
      </c>
      <c r="B156" t="s">
        <v>453</v>
      </c>
      <c r="C156" t="s">
        <v>454</v>
      </c>
      <c r="D156" t="s">
        <v>455</v>
      </c>
      <c r="E156" t="s">
        <v>2972</v>
      </c>
    </row>
    <row r="157" spans="1:5">
      <c r="A157">
        <v>157</v>
      </c>
      <c r="B157" t="s">
        <v>456</v>
      </c>
      <c r="C157" t="s">
        <v>457</v>
      </c>
      <c r="D157" t="s">
        <v>458</v>
      </c>
      <c r="E157" t="s">
        <v>2973</v>
      </c>
    </row>
    <row r="158" spans="1:5">
      <c r="A158">
        <v>158</v>
      </c>
      <c r="B158" t="s">
        <v>459</v>
      </c>
      <c r="C158" t="s">
        <v>460</v>
      </c>
      <c r="D158" t="s">
        <v>461</v>
      </c>
      <c r="E158" t="s">
        <v>2974</v>
      </c>
    </row>
    <row r="159" spans="1:5">
      <c r="A159">
        <v>159</v>
      </c>
      <c r="B159" t="s">
        <v>462</v>
      </c>
      <c r="C159" t="s">
        <v>463</v>
      </c>
      <c r="D159" t="s">
        <v>464</v>
      </c>
      <c r="E159" t="s">
        <v>2975</v>
      </c>
    </row>
    <row r="160" spans="1:5">
      <c r="A160">
        <v>160</v>
      </c>
      <c r="B160" t="s">
        <v>465</v>
      </c>
      <c r="C160" t="s">
        <v>466</v>
      </c>
      <c r="D160" t="s">
        <v>467</v>
      </c>
      <c r="E160" t="s">
        <v>2976</v>
      </c>
    </row>
    <row r="161" spans="1:5">
      <c r="A161">
        <v>161</v>
      </c>
      <c r="B161" t="s">
        <v>468</v>
      </c>
      <c r="C161" t="s">
        <v>469</v>
      </c>
      <c r="D161" t="s">
        <v>470</v>
      </c>
      <c r="E161" t="s">
        <v>2977</v>
      </c>
    </row>
    <row r="162" spans="1:5">
      <c r="A162">
        <v>162</v>
      </c>
      <c r="B162" t="s">
        <v>471</v>
      </c>
      <c r="C162" t="s">
        <v>472</v>
      </c>
      <c r="D162" t="s">
        <v>473</v>
      </c>
      <c r="E162" t="s">
        <v>2978</v>
      </c>
    </row>
    <row r="163" spans="1:5">
      <c r="A163">
        <v>163</v>
      </c>
      <c r="B163" t="s">
        <v>474</v>
      </c>
      <c r="C163" t="s">
        <v>475</v>
      </c>
      <c r="D163" t="s">
        <v>476</v>
      </c>
      <c r="E163" t="s">
        <v>2979</v>
      </c>
    </row>
    <row r="164" spans="1:5">
      <c r="A164">
        <v>164</v>
      </c>
      <c r="B164" t="s">
        <v>477</v>
      </c>
      <c r="C164" t="s">
        <v>478</v>
      </c>
      <c r="D164" t="s">
        <v>479</v>
      </c>
      <c r="E164" t="s">
        <v>2980</v>
      </c>
    </row>
    <row r="165" spans="1:5">
      <c r="A165">
        <v>165</v>
      </c>
      <c r="B165" t="s">
        <v>480</v>
      </c>
      <c r="C165" t="s">
        <v>481</v>
      </c>
      <c r="D165" t="s">
        <v>482</v>
      </c>
      <c r="E165" t="s">
        <v>2981</v>
      </c>
    </row>
    <row r="166" spans="1:5">
      <c r="A166">
        <v>166</v>
      </c>
      <c r="B166" t="s">
        <v>483</v>
      </c>
      <c r="C166" t="s">
        <v>484</v>
      </c>
      <c r="D166" t="s">
        <v>485</v>
      </c>
      <c r="E166" t="s">
        <v>2982</v>
      </c>
    </row>
    <row r="167" spans="1:5">
      <c r="A167">
        <v>167</v>
      </c>
      <c r="B167" t="s">
        <v>486</v>
      </c>
      <c r="C167" t="s">
        <v>487</v>
      </c>
      <c r="D167" t="s">
        <v>488</v>
      </c>
      <c r="E167" t="s">
        <v>2983</v>
      </c>
    </row>
    <row r="168" spans="1:5">
      <c r="A168">
        <v>168</v>
      </c>
      <c r="B168" t="s">
        <v>489</v>
      </c>
      <c r="C168" t="s">
        <v>490</v>
      </c>
      <c r="D168" t="s">
        <v>491</v>
      </c>
      <c r="E168" t="s">
        <v>2984</v>
      </c>
    </row>
    <row r="169" spans="1:5">
      <c r="A169">
        <v>169</v>
      </c>
      <c r="B169" t="s">
        <v>492</v>
      </c>
      <c r="C169" t="s">
        <v>493</v>
      </c>
      <c r="D169" t="s">
        <v>494</v>
      </c>
      <c r="E169" t="s">
        <v>2985</v>
      </c>
    </row>
    <row r="170" spans="1:5">
      <c r="A170">
        <v>170</v>
      </c>
      <c r="B170" t="s">
        <v>495</v>
      </c>
      <c r="C170" t="s">
        <v>496</v>
      </c>
      <c r="D170" t="s">
        <v>497</v>
      </c>
      <c r="E170" t="s">
        <v>2986</v>
      </c>
    </row>
    <row r="171" spans="1:5">
      <c r="A171">
        <v>171</v>
      </c>
      <c r="B171" t="s">
        <v>498</v>
      </c>
      <c r="C171" t="s">
        <v>499</v>
      </c>
      <c r="D171" t="s">
        <v>500</v>
      </c>
      <c r="E171" t="s">
        <v>2987</v>
      </c>
    </row>
    <row r="172" spans="1:5">
      <c r="A172">
        <v>172</v>
      </c>
      <c r="B172" t="s">
        <v>501</v>
      </c>
      <c r="C172" t="s">
        <v>502</v>
      </c>
      <c r="D172" t="s">
        <v>503</v>
      </c>
      <c r="E172" t="s">
        <v>2988</v>
      </c>
    </row>
    <row r="173" spans="1:5">
      <c r="A173">
        <v>173</v>
      </c>
      <c r="B173" t="s">
        <v>504</v>
      </c>
      <c r="C173" t="s">
        <v>505</v>
      </c>
      <c r="D173" t="s">
        <v>506</v>
      </c>
      <c r="E173" t="s">
        <v>2989</v>
      </c>
    </row>
    <row r="174" spans="1:5">
      <c r="A174">
        <v>174</v>
      </c>
      <c r="B174" t="s">
        <v>507</v>
      </c>
      <c r="C174" t="s">
        <v>508</v>
      </c>
      <c r="D174" t="s">
        <v>509</v>
      </c>
      <c r="E174" t="s">
        <v>2990</v>
      </c>
    </row>
    <row r="175" spans="1:5">
      <c r="A175">
        <v>175</v>
      </c>
      <c r="B175" t="s">
        <v>510</v>
      </c>
      <c r="C175" t="s">
        <v>511</v>
      </c>
      <c r="D175" t="s">
        <v>512</v>
      </c>
      <c r="E175" t="s">
        <v>2991</v>
      </c>
    </row>
    <row r="176" spans="1:5">
      <c r="A176">
        <v>176</v>
      </c>
      <c r="B176" t="s">
        <v>513</v>
      </c>
      <c r="C176" t="s">
        <v>514</v>
      </c>
      <c r="D176" t="s">
        <v>515</v>
      </c>
      <c r="E176" t="s">
        <v>2992</v>
      </c>
    </row>
    <row r="177" spans="1:5">
      <c r="A177">
        <v>177</v>
      </c>
      <c r="B177" t="s">
        <v>516</v>
      </c>
      <c r="C177" t="s">
        <v>517</v>
      </c>
      <c r="D177" t="s">
        <v>518</v>
      </c>
      <c r="E177" t="s">
        <v>2993</v>
      </c>
    </row>
    <row r="178" spans="1:5">
      <c r="A178">
        <v>178</v>
      </c>
      <c r="B178" t="s">
        <v>519</v>
      </c>
      <c r="C178" t="s">
        <v>520</v>
      </c>
      <c r="D178" t="s">
        <v>521</v>
      </c>
      <c r="E178" t="s">
        <v>2994</v>
      </c>
    </row>
    <row r="179" spans="1:5">
      <c r="A179">
        <v>179</v>
      </c>
      <c r="B179" t="s">
        <v>522</v>
      </c>
      <c r="C179" t="s">
        <v>523</v>
      </c>
      <c r="D179" t="s">
        <v>524</v>
      </c>
      <c r="E179" t="s">
        <v>2995</v>
      </c>
    </row>
    <row r="180" spans="1:5">
      <c r="A180">
        <v>180</v>
      </c>
      <c r="B180" t="s">
        <v>525</v>
      </c>
      <c r="C180" t="s">
        <v>526</v>
      </c>
      <c r="D180" t="s">
        <v>527</v>
      </c>
      <c r="E180" t="s">
        <v>2996</v>
      </c>
    </row>
    <row r="181" spans="1:5">
      <c r="A181">
        <v>181</v>
      </c>
      <c r="B181" t="s">
        <v>528</v>
      </c>
      <c r="C181" t="s">
        <v>529</v>
      </c>
      <c r="D181" t="s">
        <v>530</v>
      </c>
      <c r="E181" t="s">
        <v>2997</v>
      </c>
    </row>
    <row r="182" spans="1:5">
      <c r="A182">
        <v>182</v>
      </c>
      <c r="B182" t="s">
        <v>531</v>
      </c>
      <c r="C182" t="s">
        <v>532</v>
      </c>
      <c r="D182" t="s">
        <v>533</v>
      </c>
      <c r="E182" t="s">
        <v>2998</v>
      </c>
    </row>
    <row r="183" spans="1:5">
      <c r="A183">
        <v>183</v>
      </c>
      <c r="B183" t="s">
        <v>534</v>
      </c>
      <c r="C183" t="s">
        <v>535</v>
      </c>
      <c r="D183" t="s">
        <v>536</v>
      </c>
      <c r="E183" t="s">
        <v>2999</v>
      </c>
    </row>
    <row r="184" spans="1:5">
      <c r="A184">
        <v>184</v>
      </c>
      <c r="B184" t="s">
        <v>537</v>
      </c>
      <c r="C184" t="s">
        <v>538</v>
      </c>
      <c r="D184" t="s">
        <v>539</v>
      </c>
      <c r="E184" t="s">
        <v>3875</v>
      </c>
    </row>
    <row r="185" spans="1:5">
      <c r="A185">
        <v>185</v>
      </c>
      <c r="B185" t="s">
        <v>540</v>
      </c>
      <c r="C185" t="s">
        <v>541</v>
      </c>
      <c r="D185" t="s">
        <v>542</v>
      </c>
      <c r="E185" t="s">
        <v>3001</v>
      </c>
    </row>
    <row r="186" spans="1:5">
      <c r="A186">
        <v>186</v>
      </c>
      <c r="B186" t="s">
        <v>543</v>
      </c>
      <c r="C186" t="s">
        <v>544</v>
      </c>
      <c r="D186" t="s">
        <v>545</v>
      </c>
      <c r="E186" t="s">
        <v>3002</v>
      </c>
    </row>
    <row r="187" spans="1:5">
      <c r="A187">
        <v>187</v>
      </c>
      <c r="B187" t="s">
        <v>546</v>
      </c>
      <c r="C187" t="s">
        <v>547</v>
      </c>
      <c r="D187" t="s">
        <v>548</v>
      </c>
      <c r="E187" t="s">
        <v>3003</v>
      </c>
    </row>
    <row r="188" spans="1:5">
      <c r="A188">
        <v>188</v>
      </c>
      <c r="B188" t="s">
        <v>549</v>
      </c>
      <c r="C188" t="s">
        <v>550</v>
      </c>
      <c r="D188" t="s">
        <v>551</v>
      </c>
      <c r="E188" t="s">
        <v>3004</v>
      </c>
    </row>
    <row r="189" spans="1:5">
      <c r="A189">
        <v>189</v>
      </c>
      <c r="B189" t="s">
        <v>552</v>
      </c>
      <c r="C189" t="s">
        <v>553</v>
      </c>
      <c r="D189" t="s">
        <v>554</v>
      </c>
      <c r="E189" t="s">
        <v>3005</v>
      </c>
    </row>
    <row r="190" spans="1:5">
      <c r="A190">
        <v>190</v>
      </c>
      <c r="B190" t="s">
        <v>555</v>
      </c>
      <c r="C190" t="s">
        <v>556</v>
      </c>
      <c r="D190" t="s">
        <v>557</v>
      </c>
      <c r="E190" t="s">
        <v>3006</v>
      </c>
    </row>
    <row r="191" spans="1:5">
      <c r="A191">
        <v>191</v>
      </c>
      <c r="B191" t="s">
        <v>558</v>
      </c>
      <c r="C191" t="s">
        <v>559</v>
      </c>
      <c r="D191" t="s">
        <v>560</v>
      </c>
      <c r="E191" t="s">
        <v>3007</v>
      </c>
    </row>
    <row r="192" spans="1:5">
      <c r="A192">
        <v>192</v>
      </c>
      <c r="B192" t="s">
        <v>561</v>
      </c>
      <c r="C192" t="s">
        <v>562</v>
      </c>
      <c r="D192" t="s">
        <v>563</v>
      </c>
      <c r="E192" t="s">
        <v>3008</v>
      </c>
    </row>
    <row r="193" spans="1:5">
      <c r="A193">
        <v>193</v>
      </c>
      <c r="B193" t="s">
        <v>564</v>
      </c>
      <c r="C193" t="s">
        <v>565</v>
      </c>
      <c r="D193" t="s">
        <v>566</v>
      </c>
      <c r="E193" t="s">
        <v>3009</v>
      </c>
    </row>
    <row r="194" spans="1:5">
      <c r="A194">
        <v>194</v>
      </c>
      <c r="B194" t="s">
        <v>567</v>
      </c>
      <c r="C194" t="s">
        <v>568</v>
      </c>
      <c r="D194" t="s">
        <v>569</v>
      </c>
      <c r="E194" t="s">
        <v>3010</v>
      </c>
    </row>
    <row r="195" spans="1:5">
      <c r="A195">
        <v>195</v>
      </c>
      <c r="B195" t="s">
        <v>570</v>
      </c>
      <c r="C195" t="s">
        <v>571</v>
      </c>
      <c r="D195" t="s">
        <v>572</v>
      </c>
      <c r="E195" t="s">
        <v>3011</v>
      </c>
    </row>
    <row r="196" spans="1:5">
      <c r="A196">
        <v>196</v>
      </c>
      <c r="B196" t="s">
        <v>573</v>
      </c>
      <c r="C196" t="s">
        <v>574</v>
      </c>
      <c r="D196" t="s">
        <v>575</v>
      </c>
      <c r="E196" t="s">
        <v>3012</v>
      </c>
    </row>
    <row r="197" spans="1:5">
      <c r="A197">
        <v>197</v>
      </c>
      <c r="B197" t="s">
        <v>576</v>
      </c>
      <c r="C197" t="s">
        <v>577</v>
      </c>
      <c r="D197" t="s">
        <v>578</v>
      </c>
      <c r="E197" t="s">
        <v>3013</v>
      </c>
    </row>
    <row r="198" spans="1:5">
      <c r="A198">
        <v>198</v>
      </c>
      <c r="B198" t="s">
        <v>579</v>
      </c>
      <c r="C198" t="s">
        <v>580</v>
      </c>
      <c r="D198" t="s">
        <v>581</v>
      </c>
      <c r="E198" t="s">
        <v>3014</v>
      </c>
    </row>
    <row r="199" spans="1:5">
      <c r="A199">
        <v>199</v>
      </c>
      <c r="B199" t="s">
        <v>582</v>
      </c>
      <c r="C199" t="s">
        <v>583</v>
      </c>
      <c r="D199" t="s">
        <v>584</v>
      </c>
      <c r="E199" t="s">
        <v>3015</v>
      </c>
    </row>
    <row r="200" spans="1:5">
      <c r="A200">
        <v>200</v>
      </c>
      <c r="B200" t="s">
        <v>585</v>
      </c>
      <c r="C200" t="s">
        <v>586</v>
      </c>
      <c r="D200" t="s">
        <v>587</v>
      </c>
      <c r="E200" t="s">
        <v>3016</v>
      </c>
    </row>
    <row r="201" spans="1:5">
      <c r="A201">
        <v>201</v>
      </c>
      <c r="B201" t="s">
        <v>588</v>
      </c>
      <c r="C201" t="s">
        <v>589</v>
      </c>
      <c r="D201" t="s">
        <v>590</v>
      </c>
      <c r="E201" t="s">
        <v>3017</v>
      </c>
    </row>
    <row r="202" spans="1:5">
      <c r="A202">
        <v>202</v>
      </c>
      <c r="B202" t="s">
        <v>591</v>
      </c>
      <c r="C202" t="s">
        <v>592</v>
      </c>
      <c r="D202" t="s">
        <v>593</v>
      </c>
      <c r="E202" t="s">
        <v>3018</v>
      </c>
    </row>
    <row r="203" spans="1:5">
      <c r="A203">
        <v>203</v>
      </c>
      <c r="B203" t="s">
        <v>594</v>
      </c>
      <c r="C203" t="s">
        <v>595</v>
      </c>
      <c r="D203" t="s">
        <v>596</v>
      </c>
      <c r="E203" t="s">
        <v>3019</v>
      </c>
    </row>
    <row r="204" spans="1:5">
      <c r="A204">
        <v>204</v>
      </c>
      <c r="B204" t="s">
        <v>597</v>
      </c>
      <c r="C204" t="s">
        <v>598</v>
      </c>
      <c r="D204" t="s">
        <v>599</v>
      </c>
      <c r="E204" t="s">
        <v>3020</v>
      </c>
    </row>
    <row r="205" spans="1:5">
      <c r="A205">
        <v>205</v>
      </c>
      <c r="B205" t="s">
        <v>600</v>
      </c>
      <c r="C205" t="s">
        <v>601</v>
      </c>
      <c r="D205" t="s">
        <v>602</v>
      </c>
      <c r="E205" t="s">
        <v>3021</v>
      </c>
    </row>
    <row r="206" spans="1:5">
      <c r="A206">
        <v>206</v>
      </c>
      <c r="B206" t="s">
        <v>603</v>
      </c>
      <c r="C206" t="s">
        <v>604</v>
      </c>
      <c r="D206" t="s">
        <v>605</v>
      </c>
      <c r="E206" t="s">
        <v>3022</v>
      </c>
    </row>
    <row r="207" spans="1:5">
      <c r="A207">
        <v>207</v>
      </c>
      <c r="B207" t="s">
        <v>606</v>
      </c>
      <c r="C207" t="s">
        <v>607</v>
      </c>
      <c r="D207" t="s">
        <v>608</v>
      </c>
      <c r="E207" t="s">
        <v>3023</v>
      </c>
    </row>
    <row r="208" spans="1:5">
      <c r="A208">
        <v>208</v>
      </c>
      <c r="B208" t="s">
        <v>609</v>
      </c>
      <c r="C208" t="s">
        <v>610</v>
      </c>
      <c r="D208" t="s">
        <v>611</v>
      </c>
      <c r="E208" t="s">
        <v>3024</v>
      </c>
    </row>
    <row r="209" spans="1:5">
      <c r="A209">
        <v>209</v>
      </c>
      <c r="B209" t="s">
        <v>612</v>
      </c>
      <c r="C209" t="s">
        <v>613</v>
      </c>
      <c r="D209" t="s">
        <v>614</v>
      </c>
      <c r="E209" t="s">
        <v>3025</v>
      </c>
    </row>
    <row r="210" spans="1:5">
      <c r="A210">
        <v>210</v>
      </c>
      <c r="B210" t="s">
        <v>615</v>
      </c>
      <c r="C210" t="s">
        <v>616</v>
      </c>
      <c r="D210" t="s">
        <v>617</v>
      </c>
      <c r="E210" t="s">
        <v>3026</v>
      </c>
    </row>
    <row r="211" spans="1:5">
      <c r="A211">
        <v>211</v>
      </c>
      <c r="B211" t="s">
        <v>618</v>
      </c>
      <c r="C211" t="s">
        <v>619</v>
      </c>
      <c r="D211" t="s">
        <v>620</v>
      </c>
      <c r="E211" t="s">
        <v>3027</v>
      </c>
    </row>
    <row r="212" spans="1:5">
      <c r="A212">
        <v>212</v>
      </c>
      <c r="B212" t="s">
        <v>621</v>
      </c>
      <c r="C212" t="s">
        <v>622</v>
      </c>
      <c r="D212" t="s">
        <v>623</v>
      </c>
      <c r="E212" t="s">
        <v>3028</v>
      </c>
    </row>
    <row r="213" spans="1:5">
      <c r="A213">
        <v>213</v>
      </c>
      <c r="B213" t="s">
        <v>624</v>
      </c>
      <c r="C213" t="s">
        <v>625</v>
      </c>
      <c r="D213" t="s">
        <v>626</v>
      </c>
      <c r="E213" t="s">
        <v>3029</v>
      </c>
    </row>
    <row r="214" spans="1:5">
      <c r="A214">
        <v>214</v>
      </c>
      <c r="B214" t="s">
        <v>627</v>
      </c>
      <c r="C214" t="s">
        <v>628</v>
      </c>
      <c r="D214" t="s">
        <v>629</v>
      </c>
      <c r="E214" t="s">
        <v>3030</v>
      </c>
    </row>
    <row r="215" spans="1:5">
      <c r="A215">
        <v>215</v>
      </c>
      <c r="B215" t="s">
        <v>630</v>
      </c>
      <c r="C215" t="s">
        <v>631</v>
      </c>
      <c r="D215" t="s">
        <v>632</v>
      </c>
      <c r="E215" t="s">
        <v>3031</v>
      </c>
    </row>
    <row r="216" spans="1:5">
      <c r="A216">
        <v>216</v>
      </c>
      <c r="B216" t="s">
        <v>633</v>
      </c>
      <c r="C216" t="s">
        <v>634</v>
      </c>
      <c r="D216" t="s">
        <v>635</v>
      </c>
      <c r="E216" t="s">
        <v>3032</v>
      </c>
    </row>
    <row r="217" spans="1:5">
      <c r="A217">
        <v>217</v>
      </c>
      <c r="B217" t="s">
        <v>636</v>
      </c>
      <c r="C217" t="s">
        <v>637</v>
      </c>
      <c r="D217" t="s">
        <v>638</v>
      </c>
      <c r="E217" t="s">
        <v>3033</v>
      </c>
    </row>
    <row r="218" spans="1:5">
      <c r="A218">
        <v>218</v>
      </c>
      <c r="B218" t="s">
        <v>639</v>
      </c>
      <c r="C218" t="s">
        <v>640</v>
      </c>
      <c r="D218" t="s">
        <v>641</v>
      </c>
      <c r="E218" t="s">
        <v>3034</v>
      </c>
    </row>
    <row r="219" spans="1:5">
      <c r="A219">
        <v>219</v>
      </c>
      <c r="B219" t="s">
        <v>642</v>
      </c>
      <c r="C219" t="s">
        <v>643</v>
      </c>
      <c r="D219" t="s">
        <v>644</v>
      </c>
      <c r="E219" t="s">
        <v>3035</v>
      </c>
    </row>
    <row r="220" spans="1:5">
      <c r="A220">
        <v>220</v>
      </c>
      <c r="B220" t="s">
        <v>645</v>
      </c>
      <c r="C220" t="s">
        <v>646</v>
      </c>
      <c r="D220" t="s">
        <v>647</v>
      </c>
      <c r="E220" t="s">
        <v>3036</v>
      </c>
    </row>
    <row r="221" spans="1:5">
      <c r="A221">
        <v>221</v>
      </c>
      <c r="B221" t="s">
        <v>648</v>
      </c>
      <c r="C221" t="s">
        <v>2812</v>
      </c>
      <c r="D221" t="s">
        <v>649</v>
      </c>
      <c r="E221" t="s">
        <v>3037</v>
      </c>
    </row>
    <row r="222" spans="1:5">
      <c r="A222">
        <v>222</v>
      </c>
      <c r="B222" t="s">
        <v>650</v>
      </c>
      <c r="C222" t="s">
        <v>651</v>
      </c>
      <c r="D222" t="s">
        <v>652</v>
      </c>
      <c r="E222" t="s">
        <v>3038</v>
      </c>
    </row>
    <row r="223" spans="1:5">
      <c r="A223">
        <v>223</v>
      </c>
      <c r="B223" t="s">
        <v>653</v>
      </c>
      <c r="C223" t="s">
        <v>654</v>
      </c>
      <c r="D223" t="s">
        <v>655</v>
      </c>
      <c r="E223" t="s">
        <v>3039</v>
      </c>
    </row>
    <row r="224" spans="1:5">
      <c r="A224">
        <v>224</v>
      </c>
      <c r="B224" t="s">
        <v>656</v>
      </c>
      <c r="C224" t="s">
        <v>657</v>
      </c>
      <c r="D224" t="s">
        <v>658</v>
      </c>
      <c r="E224" t="s">
        <v>3040</v>
      </c>
    </row>
    <row r="225" spans="1:5">
      <c r="A225">
        <v>225</v>
      </c>
      <c r="B225" t="s">
        <v>659</v>
      </c>
      <c r="C225" t="s">
        <v>660</v>
      </c>
      <c r="D225" t="s">
        <v>661</v>
      </c>
      <c r="E225" t="s">
        <v>3041</v>
      </c>
    </row>
    <row r="226" spans="1:5">
      <c r="A226">
        <v>226</v>
      </c>
      <c r="B226" t="s">
        <v>662</v>
      </c>
      <c r="C226" t="s">
        <v>663</v>
      </c>
      <c r="D226" t="s">
        <v>664</v>
      </c>
      <c r="E226" t="s">
        <v>3042</v>
      </c>
    </row>
    <row r="227" spans="1:5">
      <c r="A227">
        <v>227</v>
      </c>
      <c r="B227" t="s">
        <v>665</v>
      </c>
      <c r="C227" t="s">
        <v>666</v>
      </c>
      <c r="D227" t="s">
        <v>667</v>
      </c>
      <c r="E227" t="s">
        <v>3043</v>
      </c>
    </row>
    <row r="228" spans="1:5">
      <c r="A228">
        <v>228</v>
      </c>
      <c r="B228" t="s">
        <v>668</v>
      </c>
      <c r="C228" t="s">
        <v>669</v>
      </c>
      <c r="D228" t="s">
        <v>670</v>
      </c>
      <c r="E228" t="s">
        <v>3044</v>
      </c>
    </row>
    <row r="229" spans="1:5">
      <c r="A229">
        <v>229</v>
      </c>
      <c r="B229" t="s">
        <v>671</v>
      </c>
      <c r="C229" t="s">
        <v>672</v>
      </c>
      <c r="D229" t="s">
        <v>673</v>
      </c>
      <c r="E229" t="s">
        <v>3045</v>
      </c>
    </row>
    <row r="230" spans="1:5">
      <c r="A230">
        <v>230</v>
      </c>
      <c r="B230" t="s">
        <v>674</v>
      </c>
      <c r="C230" t="s">
        <v>675</v>
      </c>
      <c r="D230" t="s">
        <v>676</v>
      </c>
      <c r="E230" t="s">
        <v>3046</v>
      </c>
    </row>
    <row r="231" spans="1:5">
      <c r="A231">
        <v>231</v>
      </c>
      <c r="B231" t="s">
        <v>677</v>
      </c>
      <c r="C231" t="s">
        <v>678</v>
      </c>
      <c r="D231" t="s">
        <v>679</v>
      </c>
      <c r="E231" t="s">
        <v>3047</v>
      </c>
    </row>
    <row r="232" spans="1:5">
      <c r="A232">
        <v>232</v>
      </c>
      <c r="B232" t="s">
        <v>680</v>
      </c>
      <c r="C232" t="s">
        <v>681</v>
      </c>
      <c r="D232" t="s">
        <v>682</v>
      </c>
      <c r="E232" t="s">
        <v>3048</v>
      </c>
    </row>
    <row r="233" spans="1:5">
      <c r="A233">
        <v>233</v>
      </c>
      <c r="B233" t="s">
        <v>683</v>
      </c>
      <c r="C233" t="s">
        <v>684</v>
      </c>
      <c r="D233" t="s">
        <v>685</v>
      </c>
      <c r="E233" t="s">
        <v>3049</v>
      </c>
    </row>
    <row r="234" spans="1:5">
      <c r="A234">
        <v>234</v>
      </c>
      <c r="B234" t="s">
        <v>686</v>
      </c>
      <c r="C234" t="s">
        <v>687</v>
      </c>
      <c r="D234" t="s">
        <v>688</v>
      </c>
      <c r="E234" t="s">
        <v>3050</v>
      </c>
    </row>
    <row r="235" spans="1:5">
      <c r="A235">
        <v>235</v>
      </c>
      <c r="B235" t="s">
        <v>689</v>
      </c>
      <c r="C235" t="s">
        <v>690</v>
      </c>
      <c r="D235" t="s">
        <v>691</v>
      </c>
      <c r="E235" t="s">
        <v>3051</v>
      </c>
    </row>
    <row r="236" spans="1:5">
      <c r="A236">
        <v>236</v>
      </c>
      <c r="B236" t="s">
        <v>692</v>
      </c>
      <c r="C236" t="s">
        <v>693</v>
      </c>
      <c r="D236" t="s">
        <v>694</v>
      </c>
      <c r="E236" t="s">
        <v>3052</v>
      </c>
    </row>
    <row r="237" spans="1:5">
      <c r="A237">
        <v>237</v>
      </c>
      <c r="B237" t="s">
        <v>695</v>
      </c>
      <c r="C237" t="s">
        <v>696</v>
      </c>
      <c r="D237" t="s">
        <v>697</v>
      </c>
      <c r="E237" t="s">
        <v>3053</v>
      </c>
    </row>
    <row r="238" spans="1:5">
      <c r="A238">
        <v>238</v>
      </c>
      <c r="B238" t="s">
        <v>698</v>
      </c>
      <c r="C238" t="s">
        <v>699</v>
      </c>
      <c r="D238" t="s">
        <v>700</v>
      </c>
      <c r="E238" t="s">
        <v>3054</v>
      </c>
    </row>
    <row r="239" spans="1:5">
      <c r="A239">
        <v>239</v>
      </c>
      <c r="B239" t="s">
        <v>701</v>
      </c>
      <c r="C239" t="s">
        <v>702</v>
      </c>
      <c r="D239" t="s">
        <v>703</v>
      </c>
      <c r="E239" t="s">
        <v>3055</v>
      </c>
    </row>
    <row r="240" spans="1:5">
      <c r="A240">
        <v>240</v>
      </c>
      <c r="B240" t="s">
        <v>704</v>
      </c>
      <c r="C240" t="s">
        <v>705</v>
      </c>
      <c r="D240" t="s">
        <v>706</v>
      </c>
      <c r="E240" t="s">
        <v>3056</v>
      </c>
    </row>
    <row r="241" spans="1:5">
      <c r="A241">
        <v>241</v>
      </c>
      <c r="B241" t="s">
        <v>707</v>
      </c>
      <c r="C241" t="s">
        <v>708</v>
      </c>
      <c r="D241" t="s">
        <v>709</v>
      </c>
      <c r="E241" t="s">
        <v>3057</v>
      </c>
    </row>
    <row r="242" spans="1:5">
      <c r="A242">
        <v>242</v>
      </c>
      <c r="B242" t="s">
        <v>710</v>
      </c>
      <c r="C242" t="s">
        <v>711</v>
      </c>
      <c r="D242" t="s">
        <v>712</v>
      </c>
      <c r="E242" t="s">
        <v>3058</v>
      </c>
    </row>
    <row r="243" spans="1:5">
      <c r="A243">
        <v>243</v>
      </c>
      <c r="B243" t="s">
        <v>713</v>
      </c>
      <c r="C243" t="s">
        <v>714</v>
      </c>
      <c r="D243" t="s">
        <v>715</v>
      </c>
      <c r="E243" t="s">
        <v>3059</v>
      </c>
    </row>
    <row r="244" spans="1:5">
      <c r="A244">
        <v>244</v>
      </c>
      <c r="B244" t="s">
        <v>716</v>
      </c>
      <c r="C244" t="s">
        <v>717</v>
      </c>
      <c r="D244" t="s">
        <v>718</v>
      </c>
      <c r="E244" t="s">
        <v>3060</v>
      </c>
    </row>
    <row r="245" spans="1:5">
      <c r="A245">
        <v>245</v>
      </c>
      <c r="B245" t="s">
        <v>719</v>
      </c>
      <c r="C245" t="s">
        <v>720</v>
      </c>
      <c r="D245" t="s">
        <v>721</v>
      </c>
      <c r="E245" t="s">
        <v>3061</v>
      </c>
    </row>
    <row r="246" spans="1:5">
      <c r="A246">
        <v>246</v>
      </c>
      <c r="B246" t="s">
        <v>722</v>
      </c>
      <c r="C246" t="s">
        <v>723</v>
      </c>
      <c r="D246" t="s">
        <v>724</v>
      </c>
      <c r="E246" t="s">
        <v>3062</v>
      </c>
    </row>
    <row r="247" spans="1:5">
      <c r="A247">
        <v>247</v>
      </c>
      <c r="B247" t="s">
        <v>725</v>
      </c>
      <c r="C247" t="s">
        <v>726</v>
      </c>
      <c r="D247" t="s">
        <v>727</v>
      </c>
      <c r="E247" t="s">
        <v>3063</v>
      </c>
    </row>
    <row r="248" spans="1:5">
      <c r="A248">
        <v>248</v>
      </c>
      <c r="B248" t="s">
        <v>728</v>
      </c>
      <c r="C248" t="s">
        <v>729</v>
      </c>
      <c r="D248" t="s">
        <v>730</v>
      </c>
      <c r="E248" t="s">
        <v>3064</v>
      </c>
    </row>
    <row r="249" spans="1:5">
      <c r="A249">
        <v>249</v>
      </c>
      <c r="B249" t="s">
        <v>731</v>
      </c>
      <c r="C249" t="s">
        <v>732</v>
      </c>
      <c r="D249" t="s">
        <v>733</v>
      </c>
      <c r="E249" t="s">
        <v>3065</v>
      </c>
    </row>
    <row r="250" spans="1:5">
      <c r="A250">
        <v>250</v>
      </c>
      <c r="B250" t="s">
        <v>734</v>
      </c>
      <c r="C250" t="s">
        <v>735</v>
      </c>
      <c r="D250" t="s">
        <v>736</v>
      </c>
      <c r="E250" t="s">
        <v>3066</v>
      </c>
    </row>
    <row r="251" spans="1:5">
      <c r="A251">
        <v>251</v>
      </c>
      <c r="B251" t="s">
        <v>737</v>
      </c>
      <c r="C251" t="s">
        <v>738</v>
      </c>
      <c r="D251" t="s">
        <v>739</v>
      </c>
      <c r="E251" t="s">
        <v>3067</v>
      </c>
    </row>
    <row r="252" spans="1:5">
      <c r="A252">
        <v>252</v>
      </c>
      <c r="B252" t="s">
        <v>740</v>
      </c>
      <c r="C252" t="s">
        <v>741</v>
      </c>
      <c r="D252" t="s">
        <v>742</v>
      </c>
      <c r="E252" t="s">
        <v>3068</v>
      </c>
    </row>
    <row r="253" spans="1:5">
      <c r="A253">
        <v>253</v>
      </c>
      <c r="B253" t="s">
        <v>743</v>
      </c>
      <c r="C253" t="s">
        <v>744</v>
      </c>
      <c r="D253" t="s">
        <v>745</v>
      </c>
      <c r="E253" t="s">
        <v>3069</v>
      </c>
    </row>
    <row r="254" spans="1:5">
      <c r="A254">
        <v>254</v>
      </c>
      <c r="B254" t="s">
        <v>746</v>
      </c>
      <c r="C254" t="s">
        <v>747</v>
      </c>
      <c r="D254" t="s">
        <v>748</v>
      </c>
      <c r="E254" t="s">
        <v>3070</v>
      </c>
    </row>
    <row r="255" spans="1:5">
      <c r="A255">
        <v>255</v>
      </c>
      <c r="B255" t="s">
        <v>749</v>
      </c>
      <c r="C255" t="s">
        <v>750</v>
      </c>
      <c r="D255" t="s">
        <v>751</v>
      </c>
      <c r="E255" t="s">
        <v>3071</v>
      </c>
    </row>
    <row r="256" spans="1:5">
      <c r="A256">
        <v>256</v>
      </c>
      <c r="B256" t="s">
        <v>11</v>
      </c>
      <c r="C256" t="s">
        <v>752</v>
      </c>
      <c r="D256" t="s">
        <v>9</v>
      </c>
      <c r="E256" t="s">
        <v>3072</v>
      </c>
    </row>
    <row r="257" spans="1:5">
      <c r="A257">
        <v>257</v>
      </c>
      <c r="B257" t="s">
        <v>753</v>
      </c>
      <c r="C257" t="s">
        <v>754</v>
      </c>
      <c r="D257" t="s">
        <v>753</v>
      </c>
      <c r="E257" t="s">
        <v>3073</v>
      </c>
    </row>
    <row r="258" spans="1:5">
      <c r="A258">
        <v>258</v>
      </c>
      <c r="B258" t="s">
        <v>755</v>
      </c>
      <c r="C258" t="s">
        <v>756</v>
      </c>
      <c r="D258" t="s">
        <v>757</v>
      </c>
      <c r="E258" t="s">
        <v>3074</v>
      </c>
    </row>
    <row r="259" spans="1:5">
      <c r="A259">
        <v>259</v>
      </c>
      <c r="B259" t="s">
        <v>758</v>
      </c>
      <c r="C259" t="s">
        <v>759</v>
      </c>
      <c r="D259" t="s">
        <v>760</v>
      </c>
      <c r="E259" t="s">
        <v>3075</v>
      </c>
    </row>
    <row r="260" spans="1:5">
      <c r="A260">
        <v>260</v>
      </c>
      <c r="B260" t="s">
        <v>761</v>
      </c>
      <c r="C260" t="s">
        <v>762</v>
      </c>
      <c r="D260" t="s">
        <v>763</v>
      </c>
      <c r="E260" t="s">
        <v>3076</v>
      </c>
    </row>
    <row r="261" spans="1:5">
      <c r="A261">
        <v>261</v>
      </c>
      <c r="B261" t="s">
        <v>764</v>
      </c>
      <c r="C261" t="s">
        <v>765</v>
      </c>
      <c r="D261" t="s">
        <v>766</v>
      </c>
      <c r="E261" t="s">
        <v>3077</v>
      </c>
    </row>
    <row r="262" spans="1:5">
      <c r="A262">
        <v>262</v>
      </c>
      <c r="B262" t="s">
        <v>767</v>
      </c>
      <c r="C262" t="s">
        <v>768</v>
      </c>
      <c r="D262" t="s">
        <v>769</v>
      </c>
      <c r="E262" t="s">
        <v>3078</v>
      </c>
    </row>
    <row r="263" spans="1:5">
      <c r="A263">
        <v>263</v>
      </c>
      <c r="B263" t="s">
        <v>770</v>
      </c>
      <c r="C263" t="s">
        <v>771</v>
      </c>
      <c r="D263" t="s">
        <v>772</v>
      </c>
      <c r="E263" t="s">
        <v>3079</v>
      </c>
    </row>
    <row r="264" spans="1:5">
      <c r="A264">
        <v>264</v>
      </c>
      <c r="B264" t="s">
        <v>773</v>
      </c>
      <c r="C264" t="s">
        <v>774</v>
      </c>
      <c r="D264" t="s">
        <v>775</v>
      </c>
      <c r="E264" t="s">
        <v>3080</v>
      </c>
    </row>
    <row r="265" spans="1:5">
      <c r="A265">
        <v>265</v>
      </c>
      <c r="B265" t="s">
        <v>776</v>
      </c>
      <c r="C265" t="s">
        <v>777</v>
      </c>
      <c r="D265" t="s">
        <v>778</v>
      </c>
      <c r="E265" t="s">
        <v>3081</v>
      </c>
    </row>
    <row r="266" spans="1:5">
      <c r="A266">
        <v>266</v>
      </c>
      <c r="B266" t="s">
        <v>779</v>
      </c>
      <c r="C266" t="s">
        <v>780</v>
      </c>
      <c r="D266" t="s">
        <v>781</v>
      </c>
      <c r="E266" t="s">
        <v>3082</v>
      </c>
    </row>
    <row r="267" spans="1:5">
      <c r="A267">
        <v>267</v>
      </c>
      <c r="B267" t="s">
        <v>782</v>
      </c>
      <c r="C267" t="s">
        <v>783</v>
      </c>
      <c r="D267" t="s">
        <v>784</v>
      </c>
      <c r="E267" t="s">
        <v>3083</v>
      </c>
    </row>
    <row r="268" spans="1:5">
      <c r="A268">
        <v>268</v>
      </c>
      <c r="B268" t="s">
        <v>785</v>
      </c>
      <c r="C268" t="s">
        <v>786</v>
      </c>
      <c r="D268" t="s">
        <v>787</v>
      </c>
      <c r="E268" t="s">
        <v>3084</v>
      </c>
    </row>
    <row r="269" spans="1:5">
      <c r="A269">
        <v>269</v>
      </c>
      <c r="B269" t="s">
        <v>788</v>
      </c>
      <c r="C269" t="s">
        <v>789</v>
      </c>
      <c r="D269" t="s">
        <v>790</v>
      </c>
      <c r="E269" t="s">
        <v>3085</v>
      </c>
    </row>
    <row r="270" spans="1:5">
      <c r="A270">
        <v>270</v>
      </c>
      <c r="B270" t="s">
        <v>791</v>
      </c>
      <c r="C270" t="s">
        <v>792</v>
      </c>
      <c r="D270" t="s">
        <v>793</v>
      </c>
      <c r="E270" t="s">
        <v>3086</v>
      </c>
    </row>
    <row r="271" spans="1:5">
      <c r="A271">
        <v>271</v>
      </c>
      <c r="B271" t="s">
        <v>794</v>
      </c>
      <c r="C271" t="s">
        <v>795</v>
      </c>
      <c r="D271" t="s">
        <v>796</v>
      </c>
      <c r="E271" t="s">
        <v>3087</v>
      </c>
    </row>
    <row r="272" spans="1:5">
      <c r="A272">
        <v>272</v>
      </c>
      <c r="B272" t="s">
        <v>797</v>
      </c>
      <c r="C272" t="s">
        <v>798</v>
      </c>
      <c r="D272" t="s">
        <v>799</v>
      </c>
      <c r="E272" t="s">
        <v>3088</v>
      </c>
    </row>
    <row r="273" spans="1:5">
      <c r="A273">
        <v>273</v>
      </c>
      <c r="B273" t="s">
        <v>800</v>
      </c>
      <c r="C273" t="s">
        <v>801</v>
      </c>
      <c r="D273" t="s">
        <v>802</v>
      </c>
      <c r="E273" t="s">
        <v>3089</v>
      </c>
    </row>
    <row r="274" spans="1:5">
      <c r="A274">
        <v>274</v>
      </c>
      <c r="B274" t="s">
        <v>803</v>
      </c>
      <c r="C274" t="s">
        <v>804</v>
      </c>
      <c r="D274" t="s">
        <v>805</v>
      </c>
      <c r="E274" t="s">
        <v>3090</v>
      </c>
    </row>
    <row r="275" spans="1:5">
      <c r="A275">
        <v>275</v>
      </c>
      <c r="B275" t="s">
        <v>806</v>
      </c>
      <c r="C275" t="s">
        <v>8</v>
      </c>
      <c r="D275" t="s">
        <v>807</v>
      </c>
      <c r="E275" t="s">
        <v>3091</v>
      </c>
    </row>
    <row r="276" spans="1:5">
      <c r="A276">
        <v>276</v>
      </c>
      <c r="B276" t="s">
        <v>808</v>
      </c>
      <c r="C276" t="s">
        <v>809</v>
      </c>
      <c r="D276" t="s">
        <v>810</v>
      </c>
      <c r="E276" t="s">
        <v>3092</v>
      </c>
    </row>
    <row r="277" spans="1:5">
      <c r="A277">
        <v>277</v>
      </c>
      <c r="B277" t="s">
        <v>811</v>
      </c>
      <c r="C277" t="s">
        <v>812</v>
      </c>
      <c r="D277" t="s">
        <v>813</v>
      </c>
      <c r="E277" t="s">
        <v>3093</v>
      </c>
    </row>
    <row r="278" spans="1:5">
      <c r="A278">
        <v>278</v>
      </c>
      <c r="B278" t="s">
        <v>814</v>
      </c>
      <c r="C278" t="s">
        <v>815</v>
      </c>
      <c r="D278" t="s">
        <v>816</v>
      </c>
      <c r="E278" t="s">
        <v>3094</v>
      </c>
    </row>
    <row r="279" spans="1:5">
      <c r="A279">
        <v>279</v>
      </c>
      <c r="B279" t="s">
        <v>817</v>
      </c>
      <c r="C279" t="s">
        <v>818</v>
      </c>
      <c r="D279" t="s">
        <v>819</v>
      </c>
      <c r="E279" t="s">
        <v>3095</v>
      </c>
    </row>
    <row r="280" spans="1:5">
      <c r="A280">
        <v>280</v>
      </c>
      <c r="B280" t="s">
        <v>820</v>
      </c>
      <c r="C280" t="s">
        <v>821</v>
      </c>
      <c r="D280" t="s">
        <v>822</v>
      </c>
      <c r="E280" t="s">
        <v>3096</v>
      </c>
    </row>
    <row r="281" spans="1:5">
      <c r="A281">
        <v>281</v>
      </c>
      <c r="B281" t="s">
        <v>823</v>
      </c>
      <c r="C281" t="s">
        <v>824</v>
      </c>
      <c r="D281" t="s">
        <v>825</v>
      </c>
      <c r="E281" t="s">
        <v>3097</v>
      </c>
    </row>
    <row r="282" spans="1:5">
      <c r="A282">
        <v>282</v>
      </c>
      <c r="B282" t="s">
        <v>826</v>
      </c>
      <c r="C282" t="s">
        <v>827</v>
      </c>
      <c r="D282" t="s">
        <v>828</v>
      </c>
      <c r="E282" t="s">
        <v>3098</v>
      </c>
    </row>
    <row r="283" spans="1:5">
      <c r="A283">
        <v>283</v>
      </c>
      <c r="B283" t="s">
        <v>829</v>
      </c>
      <c r="C283" t="s">
        <v>830</v>
      </c>
      <c r="D283" t="s">
        <v>831</v>
      </c>
      <c r="E283" t="s">
        <v>3099</v>
      </c>
    </row>
    <row r="284" spans="1:5">
      <c r="A284">
        <v>284</v>
      </c>
      <c r="B284" t="s">
        <v>832</v>
      </c>
      <c r="C284" t="s">
        <v>833</v>
      </c>
      <c r="D284" t="s">
        <v>834</v>
      </c>
      <c r="E284" t="s">
        <v>3100</v>
      </c>
    </row>
    <row r="285" spans="1:5">
      <c r="A285">
        <v>285</v>
      </c>
      <c r="B285" t="s">
        <v>835</v>
      </c>
      <c r="C285" t="s">
        <v>836</v>
      </c>
      <c r="D285" t="s">
        <v>837</v>
      </c>
      <c r="E285" t="s">
        <v>3101</v>
      </c>
    </row>
    <row r="286" spans="1:5">
      <c r="A286">
        <v>286</v>
      </c>
      <c r="B286" t="s">
        <v>838</v>
      </c>
      <c r="C286" t="s">
        <v>839</v>
      </c>
      <c r="D286" t="s">
        <v>840</v>
      </c>
      <c r="E286" t="s">
        <v>3102</v>
      </c>
    </row>
    <row r="287" spans="1:5">
      <c r="A287">
        <v>287</v>
      </c>
      <c r="B287" t="s">
        <v>841</v>
      </c>
      <c r="C287" t="s">
        <v>842</v>
      </c>
      <c r="D287" t="s">
        <v>843</v>
      </c>
      <c r="E287" t="s">
        <v>3103</v>
      </c>
    </row>
    <row r="288" spans="1:5">
      <c r="A288">
        <v>288</v>
      </c>
      <c r="B288" t="s">
        <v>844</v>
      </c>
      <c r="C288" t="s">
        <v>845</v>
      </c>
      <c r="D288" t="s">
        <v>846</v>
      </c>
      <c r="E288" t="s">
        <v>3104</v>
      </c>
    </row>
    <row r="289" spans="1:5">
      <c r="A289">
        <v>289</v>
      </c>
      <c r="B289" t="s">
        <v>847</v>
      </c>
      <c r="C289" t="s">
        <v>848</v>
      </c>
      <c r="D289" t="s">
        <v>849</v>
      </c>
      <c r="E289" t="s">
        <v>3105</v>
      </c>
    </row>
    <row r="290" spans="1:5">
      <c r="A290">
        <v>290</v>
      </c>
      <c r="B290" t="s">
        <v>850</v>
      </c>
      <c r="C290" t="s">
        <v>851</v>
      </c>
      <c r="D290" t="s">
        <v>852</v>
      </c>
      <c r="E290" t="s">
        <v>3106</v>
      </c>
    </row>
    <row r="291" spans="1:5">
      <c r="A291">
        <v>291</v>
      </c>
      <c r="B291" t="s">
        <v>853</v>
      </c>
      <c r="C291" t="s">
        <v>854</v>
      </c>
      <c r="D291" t="s">
        <v>855</v>
      </c>
      <c r="E291" t="s">
        <v>3107</v>
      </c>
    </row>
    <row r="292" spans="1:5">
      <c r="A292">
        <v>292</v>
      </c>
      <c r="B292" t="s">
        <v>856</v>
      </c>
      <c r="C292" t="s">
        <v>857</v>
      </c>
      <c r="D292" t="s">
        <v>858</v>
      </c>
      <c r="E292" t="s">
        <v>3108</v>
      </c>
    </row>
    <row r="293" spans="1:5">
      <c r="A293">
        <v>293</v>
      </c>
      <c r="B293" t="s">
        <v>859</v>
      </c>
      <c r="C293" t="s">
        <v>860</v>
      </c>
      <c r="D293" t="s">
        <v>861</v>
      </c>
      <c r="E293" t="s">
        <v>3109</v>
      </c>
    </row>
    <row r="294" spans="1:5">
      <c r="A294">
        <v>294</v>
      </c>
      <c r="B294" t="s">
        <v>862</v>
      </c>
      <c r="C294" t="s">
        <v>863</v>
      </c>
      <c r="D294" t="s">
        <v>864</v>
      </c>
      <c r="E294" t="s">
        <v>3110</v>
      </c>
    </row>
    <row r="295" spans="1:5">
      <c r="A295">
        <v>295</v>
      </c>
      <c r="B295" t="s">
        <v>865</v>
      </c>
      <c r="C295" t="s">
        <v>866</v>
      </c>
      <c r="D295" t="s">
        <v>867</v>
      </c>
      <c r="E295" t="s">
        <v>3111</v>
      </c>
    </row>
    <row r="296" spans="1:5">
      <c r="A296">
        <v>296</v>
      </c>
      <c r="B296" t="s">
        <v>868</v>
      </c>
      <c r="C296" t="s">
        <v>869</v>
      </c>
      <c r="D296" t="s">
        <v>870</v>
      </c>
      <c r="E296" t="s">
        <v>3112</v>
      </c>
    </row>
    <row r="297" spans="1:5">
      <c r="A297">
        <v>297</v>
      </c>
      <c r="B297" t="s">
        <v>871</v>
      </c>
      <c r="C297" t="s">
        <v>872</v>
      </c>
      <c r="D297" t="s">
        <v>873</v>
      </c>
      <c r="E297" t="s">
        <v>3113</v>
      </c>
    </row>
    <row r="298" spans="1:5">
      <c r="A298">
        <v>298</v>
      </c>
      <c r="B298" t="s">
        <v>874</v>
      </c>
      <c r="C298" t="s">
        <v>875</v>
      </c>
      <c r="D298" t="s">
        <v>876</v>
      </c>
      <c r="E298" t="s">
        <v>3114</v>
      </c>
    </row>
    <row r="299" spans="1:5">
      <c r="A299">
        <v>299</v>
      </c>
      <c r="B299" t="s">
        <v>877</v>
      </c>
      <c r="C299" t="s">
        <v>878</v>
      </c>
      <c r="D299" t="s">
        <v>879</v>
      </c>
      <c r="E299" t="s">
        <v>3115</v>
      </c>
    </row>
    <row r="300" spans="1:5">
      <c r="A300">
        <v>300</v>
      </c>
      <c r="B300" t="s">
        <v>880</v>
      </c>
      <c r="C300" t="s">
        <v>881</v>
      </c>
      <c r="D300" t="s">
        <v>882</v>
      </c>
      <c r="E300" t="s">
        <v>3116</v>
      </c>
    </row>
    <row r="301" spans="1:5">
      <c r="A301">
        <v>301</v>
      </c>
      <c r="B301" t="s">
        <v>883</v>
      </c>
      <c r="C301" t="s">
        <v>884</v>
      </c>
      <c r="D301" t="s">
        <v>885</v>
      </c>
      <c r="E301" t="s">
        <v>3117</v>
      </c>
    </row>
    <row r="302" spans="1:5">
      <c r="A302">
        <v>302</v>
      </c>
      <c r="B302" t="s">
        <v>886</v>
      </c>
      <c r="C302" t="s">
        <v>887</v>
      </c>
      <c r="D302" t="s">
        <v>888</v>
      </c>
      <c r="E302" t="s">
        <v>3118</v>
      </c>
    </row>
    <row r="303" spans="1:5">
      <c r="A303">
        <v>303</v>
      </c>
      <c r="B303" t="s">
        <v>889</v>
      </c>
      <c r="C303" t="s">
        <v>890</v>
      </c>
      <c r="D303" t="s">
        <v>891</v>
      </c>
      <c r="E303" t="s">
        <v>3119</v>
      </c>
    </row>
    <row r="304" spans="1:5">
      <c r="A304">
        <v>304</v>
      </c>
      <c r="B304" t="s">
        <v>892</v>
      </c>
      <c r="C304" t="s">
        <v>893</v>
      </c>
      <c r="D304" t="s">
        <v>894</v>
      </c>
      <c r="E304" t="s">
        <v>3120</v>
      </c>
    </row>
    <row r="305" spans="1:5">
      <c r="A305">
        <v>305</v>
      </c>
      <c r="B305" t="s">
        <v>895</v>
      </c>
      <c r="C305" t="s">
        <v>896</v>
      </c>
      <c r="D305" t="s">
        <v>897</v>
      </c>
      <c r="E305" t="s">
        <v>3121</v>
      </c>
    </row>
    <row r="306" spans="1:5">
      <c r="A306">
        <v>306</v>
      </c>
      <c r="B306" t="s">
        <v>898</v>
      </c>
      <c r="C306" t="s">
        <v>899</v>
      </c>
      <c r="D306" t="s">
        <v>900</v>
      </c>
      <c r="E306" t="s">
        <v>3122</v>
      </c>
    </row>
    <row r="307" spans="1:5">
      <c r="A307">
        <v>307</v>
      </c>
      <c r="B307" t="s">
        <v>901</v>
      </c>
      <c r="C307" t="s">
        <v>902</v>
      </c>
      <c r="D307" t="s">
        <v>903</v>
      </c>
      <c r="E307" t="s">
        <v>3123</v>
      </c>
    </row>
    <row r="308" spans="1:5">
      <c r="A308">
        <v>308</v>
      </c>
      <c r="B308" t="s">
        <v>904</v>
      </c>
      <c r="C308" t="s">
        <v>905</v>
      </c>
      <c r="D308" t="s">
        <v>906</v>
      </c>
      <c r="E308" t="s">
        <v>3124</v>
      </c>
    </row>
    <row r="309" spans="1:5">
      <c r="A309">
        <v>309</v>
      </c>
      <c r="B309" t="s">
        <v>907</v>
      </c>
      <c r="C309" t="s">
        <v>908</v>
      </c>
      <c r="D309" t="s">
        <v>909</v>
      </c>
      <c r="E309" t="s">
        <v>3125</v>
      </c>
    </row>
    <row r="310" spans="1:5">
      <c r="A310">
        <v>310</v>
      </c>
      <c r="B310" t="s">
        <v>910</v>
      </c>
      <c r="C310" t="s">
        <v>911</v>
      </c>
      <c r="D310" t="s">
        <v>912</v>
      </c>
      <c r="E310" t="s">
        <v>3126</v>
      </c>
    </row>
    <row r="311" spans="1:5">
      <c r="A311">
        <v>311</v>
      </c>
      <c r="B311" t="s">
        <v>913</v>
      </c>
      <c r="C311" t="s">
        <v>914</v>
      </c>
      <c r="D311" t="s">
        <v>915</v>
      </c>
      <c r="E311" t="s">
        <v>3127</v>
      </c>
    </row>
    <row r="312" spans="1:5">
      <c r="A312">
        <v>312</v>
      </c>
      <c r="B312" t="s">
        <v>916</v>
      </c>
      <c r="C312" t="s">
        <v>917</v>
      </c>
      <c r="D312" t="s">
        <v>918</v>
      </c>
      <c r="E312" t="s">
        <v>3128</v>
      </c>
    </row>
    <row r="313" spans="1:5">
      <c r="A313">
        <v>313</v>
      </c>
      <c r="B313" t="s">
        <v>919</v>
      </c>
      <c r="C313" t="s">
        <v>920</v>
      </c>
      <c r="D313" t="s">
        <v>921</v>
      </c>
      <c r="E313" t="s">
        <v>3129</v>
      </c>
    </row>
    <row r="314" spans="1:5">
      <c r="A314">
        <v>314</v>
      </c>
      <c r="B314" t="s">
        <v>922</v>
      </c>
      <c r="C314" t="s">
        <v>923</v>
      </c>
      <c r="D314" t="s">
        <v>924</v>
      </c>
      <c r="E314" t="s">
        <v>3130</v>
      </c>
    </row>
    <row r="315" spans="1:5">
      <c r="A315">
        <v>315</v>
      </c>
      <c r="B315" t="s">
        <v>925</v>
      </c>
      <c r="C315" t="s">
        <v>926</v>
      </c>
      <c r="D315" t="s">
        <v>927</v>
      </c>
      <c r="E315" t="s">
        <v>3131</v>
      </c>
    </row>
    <row r="316" spans="1:5">
      <c r="A316">
        <v>316</v>
      </c>
      <c r="B316" t="s">
        <v>928</v>
      </c>
      <c r="C316" t="s">
        <v>929</v>
      </c>
      <c r="D316" t="s">
        <v>930</v>
      </c>
      <c r="E316" t="s">
        <v>3132</v>
      </c>
    </row>
    <row r="317" spans="1:5">
      <c r="A317">
        <v>317</v>
      </c>
      <c r="B317" t="s">
        <v>931</v>
      </c>
      <c r="C317" t="s">
        <v>932</v>
      </c>
      <c r="D317" t="s">
        <v>933</v>
      </c>
      <c r="E317" t="s">
        <v>3133</v>
      </c>
    </row>
    <row r="318" spans="1:5">
      <c r="A318">
        <v>318</v>
      </c>
      <c r="B318" t="s">
        <v>934</v>
      </c>
      <c r="C318" t="s">
        <v>935</v>
      </c>
      <c r="D318" t="s">
        <v>936</v>
      </c>
      <c r="E318" t="s">
        <v>3134</v>
      </c>
    </row>
    <row r="319" spans="1:5">
      <c r="A319">
        <v>319</v>
      </c>
      <c r="B319" t="s">
        <v>937</v>
      </c>
      <c r="C319" t="s">
        <v>938</v>
      </c>
      <c r="D319" t="s">
        <v>939</v>
      </c>
      <c r="E319" t="s">
        <v>3135</v>
      </c>
    </row>
    <row r="320" spans="1:5">
      <c r="A320">
        <v>320</v>
      </c>
      <c r="B320" t="s">
        <v>940</v>
      </c>
      <c r="C320" t="s">
        <v>941</v>
      </c>
      <c r="D320" t="s">
        <v>942</v>
      </c>
      <c r="E320" t="s">
        <v>3136</v>
      </c>
    </row>
    <row r="321" spans="1:5">
      <c r="A321">
        <v>321</v>
      </c>
      <c r="B321" t="s">
        <v>943</v>
      </c>
      <c r="C321" t="s">
        <v>944</v>
      </c>
      <c r="D321" t="s">
        <v>945</v>
      </c>
      <c r="E321" t="s">
        <v>3137</v>
      </c>
    </row>
    <row r="322" spans="1:5">
      <c r="A322">
        <v>322</v>
      </c>
      <c r="B322" t="s">
        <v>946</v>
      </c>
      <c r="C322" t="s">
        <v>947</v>
      </c>
      <c r="D322" t="s">
        <v>948</v>
      </c>
      <c r="E322" t="s">
        <v>3138</v>
      </c>
    </row>
    <row r="323" spans="1:5">
      <c r="A323">
        <v>323</v>
      </c>
      <c r="B323" t="s">
        <v>949</v>
      </c>
      <c r="C323" t="s">
        <v>950</v>
      </c>
      <c r="D323" t="s">
        <v>951</v>
      </c>
      <c r="E323" t="s">
        <v>3139</v>
      </c>
    </row>
    <row r="324" spans="1:5">
      <c r="A324">
        <v>324</v>
      </c>
      <c r="B324" t="s">
        <v>952</v>
      </c>
      <c r="C324" t="s">
        <v>953</v>
      </c>
      <c r="D324" t="s">
        <v>954</v>
      </c>
      <c r="E324" t="s">
        <v>3140</v>
      </c>
    </row>
    <row r="325" spans="1:5">
      <c r="A325">
        <v>325</v>
      </c>
      <c r="B325" t="s">
        <v>955</v>
      </c>
      <c r="C325" t="s">
        <v>956</v>
      </c>
      <c r="D325" t="s">
        <v>957</v>
      </c>
      <c r="E325" t="s">
        <v>3141</v>
      </c>
    </row>
    <row r="326" spans="1:5">
      <c r="A326">
        <v>326</v>
      </c>
      <c r="B326" t="s">
        <v>958</v>
      </c>
      <c r="C326" t="s">
        <v>959</v>
      </c>
      <c r="D326" t="s">
        <v>960</v>
      </c>
      <c r="E326" t="s">
        <v>3142</v>
      </c>
    </row>
    <row r="327" spans="1:5">
      <c r="A327">
        <v>327</v>
      </c>
      <c r="B327" t="s">
        <v>961</v>
      </c>
      <c r="C327" t="s">
        <v>962</v>
      </c>
      <c r="D327" t="s">
        <v>963</v>
      </c>
      <c r="E327" t="s">
        <v>3143</v>
      </c>
    </row>
    <row r="328" spans="1:5">
      <c r="A328">
        <v>328</v>
      </c>
      <c r="B328" t="s">
        <v>964</v>
      </c>
      <c r="C328" t="s">
        <v>965</v>
      </c>
      <c r="D328" t="s">
        <v>966</v>
      </c>
      <c r="E328" t="s">
        <v>3876</v>
      </c>
    </row>
    <row r="329" spans="1:5">
      <c r="A329">
        <v>329</v>
      </c>
      <c r="B329" t="s">
        <v>967</v>
      </c>
      <c r="C329" t="s">
        <v>968</v>
      </c>
      <c r="D329" t="s">
        <v>969</v>
      </c>
      <c r="E329" t="s">
        <v>3145</v>
      </c>
    </row>
    <row r="330" spans="1:5">
      <c r="A330">
        <v>330</v>
      </c>
      <c r="B330" t="s">
        <v>970</v>
      </c>
      <c r="C330" t="s">
        <v>971</v>
      </c>
      <c r="D330" t="s">
        <v>972</v>
      </c>
      <c r="E330" t="s">
        <v>3146</v>
      </c>
    </row>
    <row r="331" spans="1:5">
      <c r="A331">
        <v>331</v>
      </c>
      <c r="B331" t="s">
        <v>973</v>
      </c>
      <c r="C331" t="s">
        <v>974</v>
      </c>
      <c r="D331" t="s">
        <v>975</v>
      </c>
      <c r="E331" t="s">
        <v>3147</v>
      </c>
    </row>
    <row r="332" spans="1:5">
      <c r="A332">
        <v>332</v>
      </c>
      <c r="B332" t="s">
        <v>976</v>
      </c>
      <c r="C332" t="s">
        <v>977</v>
      </c>
      <c r="D332" t="s">
        <v>978</v>
      </c>
      <c r="E332" t="s">
        <v>3148</v>
      </c>
    </row>
    <row r="333" spans="1:5">
      <c r="A333">
        <v>333</v>
      </c>
      <c r="B333" t="s">
        <v>979</v>
      </c>
      <c r="C333" t="s">
        <v>980</v>
      </c>
      <c r="D333" t="s">
        <v>981</v>
      </c>
      <c r="E333" t="s">
        <v>3149</v>
      </c>
    </row>
    <row r="334" spans="1:5">
      <c r="A334">
        <v>334</v>
      </c>
      <c r="B334" t="s">
        <v>982</v>
      </c>
      <c r="C334" t="s">
        <v>983</v>
      </c>
      <c r="D334" t="s">
        <v>984</v>
      </c>
      <c r="E334" t="s">
        <v>3150</v>
      </c>
    </row>
    <row r="335" spans="1:5">
      <c r="A335">
        <v>335</v>
      </c>
      <c r="B335" t="s">
        <v>985</v>
      </c>
      <c r="C335" t="s">
        <v>986</v>
      </c>
      <c r="D335" t="s">
        <v>987</v>
      </c>
      <c r="E335" t="s">
        <v>3151</v>
      </c>
    </row>
    <row r="336" spans="1:5">
      <c r="A336">
        <v>336</v>
      </c>
      <c r="B336" t="s">
        <v>988</v>
      </c>
      <c r="C336" t="s">
        <v>989</v>
      </c>
      <c r="D336" t="s">
        <v>990</v>
      </c>
      <c r="E336" t="s">
        <v>3152</v>
      </c>
    </row>
    <row r="337" spans="1:5">
      <c r="A337">
        <v>337</v>
      </c>
      <c r="B337" t="s">
        <v>991</v>
      </c>
      <c r="C337" t="s">
        <v>992</v>
      </c>
      <c r="D337" t="s">
        <v>993</v>
      </c>
      <c r="E337" t="s">
        <v>3153</v>
      </c>
    </row>
    <row r="338" spans="1:5">
      <c r="A338">
        <v>338</v>
      </c>
      <c r="B338" t="s">
        <v>994</v>
      </c>
      <c r="C338" t="s">
        <v>995</v>
      </c>
      <c r="D338" t="s">
        <v>996</v>
      </c>
      <c r="E338" t="s">
        <v>3154</v>
      </c>
    </row>
    <row r="339" spans="1:5">
      <c r="A339">
        <v>339</v>
      </c>
      <c r="B339" t="s">
        <v>997</v>
      </c>
      <c r="C339" t="s">
        <v>998</v>
      </c>
      <c r="D339" t="s">
        <v>999</v>
      </c>
      <c r="E339" t="s">
        <v>3155</v>
      </c>
    </row>
    <row r="340" spans="1:5">
      <c r="A340">
        <v>340</v>
      </c>
      <c r="B340" t="s">
        <v>1000</v>
      </c>
      <c r="C340" t="s">
        <v>1001</v>
      </c>
      <c r="D340" t="s">
        <v>1002</v>
      </c>
      <c r="E340" t="s">
        <v>3156</v>
      </c>
    </row>
    <row r="341" spans="1:5">
      <c r="A341">
        <v>341</v>
      </c>
      <c r="B341" t="s">
        <v>1003</v>
      </c>
      <c r="C341" t="s">
        <v>1004</v>
      </c>
      <c r="D341" t="s">
        <v>1005</v>
      </c>
      <c r="E341" t="s">
        <v>3157</v>
      </c>
    </row>
    <row r="342" spans="1:5">
      <c r="A342">
        <v>342</v>
      </c>
      <c r="B342" t="s">
        <v>1006</v>
      </c>
      <c r="C342" t="s">
        <v>1007</v>
      </c>
      <c r="D342" t="s">
        <v>1008</v>
      </c>
      <c r="E342" t="s">
        <v>3158</v>
      </c>
    </row>
    <row r="343" spans="1:5">
      <c r="A343">
        <v>343</v>
      </c>
      <c r="B343" t="s">
        <v>1009</v>
      </c>
      <c r="C343" t="s">
        <v>1010</v>
      </c>
      <c r="D343" t="s">
        <v>1011</v>
      </c>
      <c r="E343" t="s">
        <v>3159</v>
      </c>
    </row>
    <row r="344" spans="1:5">
      <c r="A344">
        <v>344</v>
      </c>
      <c r="B344" t="s">
        <v>1012</v>
      </c>
      <c r="C344" t="s">
        <v>4</v>
      </c>
      <c r="D344" t="s">
        <v>1013</v>
      </c>
      <c r="E344" t="s">
        <v>3160</v>
      </c>
    </row>
    <row r="345" spans="1:5">
      <c r="A345">
        <v>345</v>
      </c>
      <c r="B345" t="s">
        <v>1014</v>
      </c>
      <c r="C345" t="s">
        <v>1015</v>
      </c>
      <c r="D345" t="s">
        <v>1016</v>
      </c>
      <c r="E345" t="s">
        <v>3161</v>
      </c>
    </row>
    <row r="346" spans="1:5">
      <c r="A346">
        <v>346</v>
      </c>
      <c r="B346" t="s">
        <v>1017</v>
      </c>
      <c r="C346" t="s">
        <v>1018</v>
      </c>
      <c r="D346" t="s">
        <v>1019</v>
      </c>
      <c r="E346" t="s">
        <v>3162</v>
      </c>
    </row>
    <row r="347" spans="1:5">
      <c r="A347">
        <v>347</v>
      </c>
      <c r="B347" t="s">
        <v>1020</v>
      </c>
      <c r="C347" t="s">
        <v>1021</v>
      </c>
      <c r="D347" t="s">
        <v>1022</v>
      </c>
      <c r="E347" t="s">
        <v>3163</v>
      </c>
    </row>
    <row r="348" spans="1:5">
      <c r="A348">
        <v>348</v>
      </c>
      <c r="B348" t="s">
        <v>1023</v>
      </c>
      <c r="C348" t="s">
        <v>1024</v>
      </c>
      <c r="D348" t="s">
        <v>1025</v>
      </c>
      <c r="E348" t="s">
        <v>3164</v>
      </c>
    </row>
    <row r="349" spans="1:5">
      <c r="A349">
        <v>349</v>
      </c>
      <c r="B349" t="s">
        <v>1026</v>
      </c>
      <c r="C349" t="s">
        <v>1027</v>
      </c>
      <c r="D349" t="s">
        <v>1028</v>
      </c>
      <c r="E349" t="s">
        <v>3165</v>
      </c>
    </row>
    <row r="350" spans="1:5">
      <c r="A350">
        <v>350</v>
      </c>
      <c r="B350" t="s">
        <v>1029</v>
      </c>
      <c r="C350" t="s">
        <v>1030</v>
      </c>
      <c r="D350" t="s">
        <v>1031</v>
      </c>
      <c r="E350" t="s">
        <v>3166</v>
      </c>
    </row>
    <row r="351" spans="1:5">
      <c r="A351">
        <v>351</v>
      </c>
      <c r="B351" t="s">
        <v>1032</v>
      </c>
      <c r="C351" t="s">
        <v>1033</v>
      </c>
      <c r="D351" t="s">
        <v>1034</v>
      </c>
      <c r="E351" t="s">
        <v>3167</v>
      </c>
    </row>
    <row r="352" spans="1:5">
      <c r="A352">
        <v>352</v>
      </c>
      <c r="B352" t="s">
        <v>1035</v>
      </c>
      <c r="C352" t="s">
        <v>1036</v>
      </c>
      <c r="D352" t="s">
        <v>1037</v>
      </c>
      <c r="E352" t="s">
        <v>3168</v>
      </c>
    </row>
    <row r="353" spans="1:5">
      <c r="A353">
        <v>353</v>
      </c>
      <c r="B353" t="s">
        <v>1038</v>
      </c>
      <c r="C353" t="s">
        <v>1039</v>
      </c>
      <c r="D353" t="s">
        <v>1040</v>
      </c>
      <c r="E353" t="s">
        <v>3169</v>
      </c>
    </row>
    <row r="354" spans="1:5">
      <c r="A354">
        <v>354</v>
      </c>
      <c r="B354" t="s">
        <v>1041</v>
      </c>
      <c r="C354" t="s">
        <v>1042</v>
      </c>
      <c r="D354" t="s">
        <v>1043</v>
      </c>
      <c r="E354" t="s">
        <v>3170</v>
      </c>
    </row>
    <row r="355" spans="1:5">
      <c r="A355">
        <v>355</v>
      </c>
      <c r="B355" t="s">
        <v>1044</v>
      </c>
      <c r="C355" t="s">
        <v>1045</v>
      </c>
      <c r="D355" t="s">
        <v>1046</v>
      </c>
      <c r="E355" t="s">
        <v>3171</v>
      </c>
    </row>
    <row r="356" spans="1:5">
      <c r="A356">
        <v>356</v>
      </c>
      <c r="B356" t="s">
        <v>1047</v>
      </c>
      <c r="C356" t="s">
        <v>1048</v>
      </c>
      <c r="D356" t="s">
        <v>1049</v>
      </c>
      <c r="E356" t="s">
        <v>3172</v>
      </c>
    </row>
    <row r="357" spans="1:5">
      <c r="A357">
        <v>357</v>
      </c>
      <c r="B357" t="s">
        <v>1050</v>
      </c>
      <c r="C357" t="s">
        <v>1051</v>
      </c>
      <c r="D357" t="s">
        <v>1052</v>
      </c>
      <c r="E357" t="s">
        <v>3173</v>
      </c>
    </row>
    <row r="358" spans="1:5">
      <c r="A358">
        <v>358</v>
      </c>
      <c r="B358" t="s">
        <v>1053</v>
      </c>
      <c r="C358" t="s">
        <v>1054</v>
      </c>
      <c r="D358" t="s">
        <v>1055</v>
      </c>
      <c r="E358" t="s">
        <v>3174</v>
      </c>
    </row>
    <row r="359" spans="1:5">
      <c r="A359">
        <v>359</v>
      </c>
      <c r="B359" t="s">
        <v>1056</v>
      </c>
      <c r="C359" t="s">
        <v>1057</v>
      </c>
      <c r="D359" t="s">
        <v>1058</v>
      </c>
      <c r="E359" t="s">
        <v>3175</v>
      </c>
    </row>
    <row r="360" spans="1:5">
      <c r="A360">
        <v>360</v>
      </c>
      <c r="B360" t="s">
        <v>1059</v>
      </c>
      <c r="C360" t="s">
        <v>1060</v>
      </c>
      <c r="D360" t="s">
        <v>1061</v>
      </c>
      <c r="E360" t="s">
        <v>3176</v>
      </c>
    </row>
    <row r="361" spans="1:5">
      <c r="A361">
        <v>361</v>
      </c>
      <c r="B361" t="s">
        <v>1062</v>
      </c>
      <c r="C361" t="s">
        <v>1063</v>
      </c>
      <c r="D361" t="s">
        <v>1064</v>
      </c>
      <c r="E361" t="s">
        <v>3177</v>
      </c>
    </row>
    <row r="362" spans="1:5">
      <c r="A362">
        <v>362</v>
      </c>
      <c r="B362" t="s">
        <v>1065</v>
      </c>
      <c r="C362" t="s">
        <v>1066</v>
      </c>
      <c r="D362" t="s">
        <v>1067</v>
      </c>
      <c r="E362" t="s">
        <v>3178</v>
      </c>
    </row>
    <row r="363" spans="1:5">
      <c r="A363">
        <v>363</v>
      </c>
      <c r="B363" t="s">
        <v>1068</v>
      </c>
      <c r="C363" t="s">
        <v>1069</v>
      </c>
      <c r="D363" t="s">
        <v>1070</v>
      </c>
      <c r="E363" t="s">
        <v>3179</v>
      </c>
    </row>
    <row r="364" spans="1:5">
      <c r="A364">
        <v>364</v>
      </c>
      <c r="B364" t="s">
        <v>1071</v>
      </c>
      <c r="C364" t="s">
        <v>1072</v>
      </c>
      <c r="D364" t="s">
        <v>1073</v>
      </c>
      <c r="E364" t="s">
        <v>3180</v>
      </c>
    </row>
    <row r="365" spans="1:5">
      <c r="A365">
        <v>365</v>
      </c>
      <c r="B365" t="s">
        <v>1074</v>
      </c>
      <c r="C365" t="s">
        <v>1075</v>
      </c>
      <c r="D365" t="s">
        <v>1076</v>
      </c>
      <c r="E365" t="s">
        <v>3181</v>
      </c>
    </row>
    <row r="366" spans="1:5">
      <c r="A366">
        <v>366</v>
      </c>
      <c r="B366" t="s">
        <v>1077</v>
      </c>
      <c r="C366" t="s">
        <v>1078</v>
      </c>
      <c r="D366" t="s">
        <v>1079</v>
      </c>
      <c r="E366" t="s">
        <v>3182</v>
      </c>
    </row>
    <row r="367" spans="1:5">
      <c r="A367">
        <v>367</v>
      </c>
      <c r="B367" t="s">
        <v>1080</v>
      </c>
      <c r="C367" t="s">
        <v>1081</v>
      </c>
      <c r="D367" t="s">
        <v>1082</v>
      </c>
      <c r="E367" t="s">
        <v>3183</v>
      </c>
    </row>
    <row r="368" spans="1:5">
      <c r="A368">
        <v>368</v>
      </c>
      <c r="B368" t="s">
        <v>1083</v>
      </c>
      <c r="C368" t="s">
        <v>1084</v>
      </c>
      <c r="D368" t="s">
        <v>1085</v>
      </c>
      <c r="E368" t="s">
        <v>3184</v>
      </c>
    </row>
    <row r="369" spans="1:5">
      <c r="A369">
        <v>369</v>
      </c>
      <c r="B369" t="s">
        <v>1086</v>
      </c>
      <c r="C369" t="s">
        <v>1087</v>
      </c>
      <c r="D369" t="s">
        <v>1088</v>
      </c>
      <c r="E369" t="s">
        <v>3185</v>
      </c>
    </row>
    <row r="370" spans="1:5">
      <c r="A370">
        <v>370</v>
      </c>
      <c r="B370" t="s">
        <v>1089</v>
      </c>
      <c r="C370" t="s">
        <v>1090</v>
      </c>
      <c r="D370" t="s">
        <v>1091</v>
      </c>
      <c r="E370" t="s">
        <v>3186</v>
      </c>
    </row>
    <row r="371" spans="1:5">
      <c r="A371">
        <v>371</v>
      </c>
      <c r="B371" t="s">
        <v>1092</v>
      </c>
      <c r="C371" t="s">
        <v>1093</v>
      </c>
      <c r="D371" t="s">
        <v>1094</v>
      </c>
      <c r="E371" t="s">
        <v>3187</v>
      </c>
    </row>
    <row r="372" spans="1:5">
      <c r="A372">
        <v>372</v>
      </c>
      <c r="B372" t="s">
        <v>1095</v>
      </c>
      <c r="C372" t="s">
        <v>1096</v>
      </c>
      <c r="D372" t="s">
        <v>1097</v>
      </c>
      <c r="E372" t="s">
        <v>3188</v>
      </c>
    </row>
    <row r="373" spans="1:5">
      <c r="A373">
        <v>373</v>
      </c>
      <c r="B373" t="s">
        <v>1098</v>
      </c>
      <c r="C373" t="s">
        <v>1099</v>
      </c>
      <c r="D373" t="s">
        <v>1100</v>
      </c>
      <c r="E373" t="s">
        <v>3189</v>
      </c>
    </row>
    <row r="374" spans="1:5">
      <c r="A374">
        <v>374</v>
      </c>
      <c r="B374" t="s">
        <v>1101</v>
      </c>
      <c r="C374" t="s">
        <v>1102</v>
      </c>
      <c r="D374" t="s">
        <v>1103</v>
      </c>
      <c r="E374" t="s">
        <v>3190</v>
      </c>
    </row>
    <row r="375" spans="1:5">
      <c r="A375">
        <v>375</v>
      </c>
      <c r="B375" t="s">
        <v>1104</v>
      </c>
      <c r="C375" t="s">
        <v>1105</v>
      </c>
      <c r="D375" t="s">
        <v>1106</v>
      </c>
      <c r="E375" t="s">
        <v>3191</v>
      </c>
    </row>
    <row r="376" spans="1:5">
      <c r="A376">
        <v>376</v>
      </c>
      <c r="B376" t="s">
        <v>1107</v>
      </c>
      <c r="C376" t="s">
        <v>1108</v>
      </c>
      <c r="D376" t="s">
        <v>1109</v>
      </c>
      <c r="E376" t="s">
        <v>3192</v>
      </c>
    </row>
    <row r="377" spans="1:5">
      <c r="A377">
        <v>377</v>
      </c>
      <c r="B377" t="s">
        <v>1110</v>
      </c>
      <c r="C377" t="s">
        <v>1111</v>
      </c>
      <c r="D377" t="s">
        <v>1112</v>
      </c>
      <c r="E377" t="s">
        <v>3193</v>
      </c>
    </row>
    <row r="378" spans="1:5">
      <c r="A378">
        <v>378</v>
      </c>
      <c r="B378" t="s">
        <v>1113</v>
      </c>
      <c r="C378" t="s">
        <v>1114</v>
      </c>
      <c r="D378" t="s">
        <v>1115</v>
      </c>
      <c r="E378" t="s">
        <v>3194</v>
      </c>
    </row>
    <row r="379" spans="1:5">
      <c r="A379">
        <v>379</v>
      </c>
      <c r="B379" t="s">
        <v>1116</v>
      </c>
      <c r="C379" t="s">
        <v>1117</v>
      </c>
      <c r="D379" t="s">
        <v>1118</v>
      </c>
      <c r="E379" t="s">
        <v>3195</v>
      </c>
    </row>
    <row r="380" spans="1:5">
      <c r="A380">
        <v>380</v>
      </c>
      <c r="B380" t="s">
        <v>1119</v>
      </c>
      <c r="C380" t="s">
        <v>1120</v>
      </c>
      <c r="D380" t="s">
        <v>1121</v>
      </c>
      <c r="E380" t="s">
        <v>3196</v>
      </c>
    </row>
    <row r="381" spans="1:5">
      <c r="A381">
        <v>381</v>
      </c>
      <c r="B381" t="s">
        <v>1122</v>
      </c>
      <c r="C381" t="s">
        <v>1123</v>
      </c>
      <c r="D381" t="s">
        <v>1124</v>
      </c>
      <c r="E381" t="s">
        <v>3197</v>
      </c>
    </row>
    <row r="382" spans="1:5">
      <c r="A382">
        <v>382</v>
      </c>
      <c r="B382" t="s">
        <v>1125</v>
      </c>
      <c r="C382" t="s">
        <v>1126</v>
      </c>
      <c r="D382" t="s">
        <v>1127</v>
      </c>
      <c r="E382" t="s">
        <v>3198</v>
      </c>
    </row>
    <row r="383" spans="1:5">
      <c r="A383">
        <v>383</v>
      </c>
      <c r="B383" t="s">
        <v>1128</v>
      </c>
      <c r="C383" t="s">
        <v>1129</v>
      </c>
      <c r="D383" t="s">
        <v>1130</v>
      </c>
      <c r="E383" t="s">
        <v>3199</v>
      </c>
    </row>
    <row r="384" spans="1:5">
      <c r="A384">
        <v>384</v>
      </c>
      <c r="B384" t="s">
        <v>1131</v>
      </c>
      <c r="C384" t="s">
        <v>1132</v>
      </c>
      <c r="D384" t="s">
        <v>1133</v>
      </c>
      <c r="E384" t="s">
        <v>3200</v>
      </c>
    </row>
    <row r="385" spans="1:5">
      <c r="A385">
        <v>385</v>
      </c>
      <c r="B385" t="s">
        <v>1134</v>
      </c>
      <c r="C385" t="s">
        <v>1135</v>
      </c>
      <c r="D385" t="s">
        <v>1136</v>
      </c>
      <c r="E385" t="s">
        <v>3201</v>
      </c>
    </row>
    <row r="386" spans="1:5">
      <c r="A386">
        <v>386</v>
      </c>
      <c r="B386" t="s">
        <v>1137</v>
      </c>
      <c r="C386" t="s">
        <v>1138</v>
      </c>
      <c r="D386" t="s">
        <v>1139</v>
      </c>
      <c r="E386" t="s">
        <v>3202</v>
      </c>
    </row>
    <row r="387" spans="1:5">
      <c r="A387">
        <v>387</v>
      </c>
      <c r="B387" t="s">
        <v>1140</v>
      </c>
      <c r="C387" t="s">
        <v>1141</v>
      </c>
      <c r="D387" t="s">
        <v>1142</v>
      </c>
      <c r="E387" t="s">
        <v>3203</v>
      </c>
    </row>
    <row r="388" spans="1:5">
      <c r="A388">
        <v>388</v>
      </c>
      <c r="B388" t="s">
        <v>1143</v>
      </c>
      <c r="C388" t="s">
        <v>1144</v>
      </c>
      <c r="D388" t="s">
        <v>1145</v>
      </c>
      <c r="E388" t="s">
        <v>3204</v>
      </c>
    </row>
    <row r="389" spans="1:5">
      <c r="A389">
        <v>389</v>
      </c>
      <c r="B389" t="s">
        <v>1146</v>
      </c>
      <c r="C389" t="s">
        <v>1147</v>
      </c>
      <c r="D389" t="s">
        <v>1148</v>
      </c>
      <c r="E389" t="s">
        <v>3205</v>
      </c>
    </row>
    <row r="390" spans="1:5">
      <c r="A390">
        <v>390</v>
      </c>
      <c r="B390" t="s">
        <v>1149</v>
      </c>
      <c r="C390" t="s">
        <v>1150</v>
      </c>
      <c r="D390" t="s">
        <v>1151</v>
      </c>
      <c r="E390" t="s">
        <v>3206</v>
      </c>
    </row>
    <row r="391" spans="1:5">
      <c r="A391">
        <v>391</v>
      </c>
      <c r="B391" t="s">
        <v>1152</v>
      </c>
      <c r="C391" t="s">
        <v>1153</v>
      </c>
      <c r="D391" t="s">
        <v>1154</v>
      </c>
      <c r="E391" t="s">
        <v>3877</v>
      </c>
    </row>
    <row r="392" spans="1:5">
      <c r="A392">
        <v>392</v>
      </c>
      <c r="B392" t="s">
        <v>1155</v>
      </c>
      <c r="C392" t="s">
        <v>1156</v>
      </c>
      <c r="D392" t="s">
        <v>1157</v>
      </c>
      <c r="E392" t="s">
        <v>3207</v>
      </c>
    </row>
    <row r="393" spans="1:5">
      <c r="A393">
        <v>393</v>
      </c>
      <c r="B393" t="s">
        <v>1158</v>
      </c>
      <c r="C393" t="s">
        <v>1159</v>
      </c>
      <c r="D393" t="s">
        <v>1160</v>
      </c>
      <c r="E393" t="s">
        <v>3208</v>
      </c>
    </row>
    <row r="394" spans="1:5">
      <c r="A394">
        <v>394</v>
      </c>
      <c r="B394" t="s">
        <v>1161</v>
      </c>
      <c r="C394" t="s">
        <v>1162</v>
      </c>
      <c r="D394" t="s">
        <v>1163</v>
      </c>
      <c r="E394" t="s">
        <v>3209</v>
      </c>
    </row>
    <row r="395" spans="1:5">
      <c r="A395">
        <v>395</v>
      </c>
      <c r="B395" t="s">
        <v>1164</v>
      </c>
      <c r="C395" t="s">
        <v>1165</v>
      </c>
      <c r="D395" t="s">
        <v>1166</v>
      </c>
      <c r="E395" t="s">
        <v>3210</v>
      </c>
    </row>
    <row r="396" spans="1:5">
      <c r="A396">
        <v>396</v>
      </c>
      <c r="B396" t="s">
        <v>1167</v>
      </c>
      <c r="C396" t="s">
        <v>1168</v>
      </c>
      <c r="D396" t="s">
        <v>1169</v>
      </c>
      <c r="E396" t="s">
        <v>3211</v>
      </c>
    </row>
    <row r="397" spans="1:5">
      <c r="A397">
        <v>397</v>
      </c>
      <c r="B397" t="s">
        <v>1170</v>
      </c>
      <c r="C397" t="s">
        <v>1171</v>
      </c>
      <c r="D397" t="s">
        <v>1172</v>
      </c>
      <c r="E397" t="s">
        <v>3212</v>
      </c>
    </row>
    <row r="398" spans="1:5">
      <c r="A398">
        <v>398</v>
      </c>
      <c r="B398" t="s">
        <v>1173</v>
      </c>
      <c r="C398" t="s">
        <v>1174</v>
      </c>
      <c r="D398" t="s">
        <v>1175</v>
      </c>
      <c r="E398" t="s">
        <v>3213</v>
      </c>
    </row>
    <row r="399" spans="1:5">
      <c r="A399">
        <v>399</v>
      </c>
      <c r="B399" t="s">
        <v>1176</v>
      </c>
      <c r="C399" t="s">
        <v>1177</v>
      </c>
      <c r="D399" t="s">
        <v>1178</v>
      </c>
      <c r="E399" t="s">
        <v>3214</v>
      </c>
    </row>
    <row r="400" spans="1:5">
      <c r="A400">
        <v>400</v>
      </c>
      <c r="B400" t="s">
        <v>1179</v>
      </c>
      <c r="C400" t="s">
        <v>1180</v>
      </c>
      <c r="D400" t="s">
        <v>1181</v>
      </c>
      <c r="E400" t="s">
        <v>3215</v>
      </c>
    </row>
    <row r="401" spans="1:5">
      <c r="A401">
        <v>401</v>
      </c>
      <c r="B401" t="s">
        <v>1182</v>
      </c>
      <c r="C401" t="s">
        <v>1183</v>
      </c>
      <c r="D401" t="s">
        <v>1184</v>
      </c>
      <c r="E401" t="s">
        <v>3216</v>
      </c>
    </row>
    <row r="402" spans="1:5">
      <c r="A402">
        <v>402</v>
      </c>
      <c r="B402" t="s">
        <v>1185</v>
      </c>
      <c r="C402" t="s">
        <v>1186</v>
      </c>
      <c r="D402" t="s">
        <v>1187</v>
      </c>
      <c r="E402" t="s">
        <v>3217</v>
      </c>
    </row>
    <row r="403" spans="1:5">
      <c r="A403">
        <v>403</v>
      </c>
      <c r="B403" t="s">
        <v>1188</v>
      </c>
      <c r="C403" t="s">
        <v>1189</v>
      </c>
      <c r="D403" t="s">
        <v>1190</v>
      </c>
      <c r="E403" t="s">
        <v>3218</v>
      </c>
    </row>
    <row r="404" spans="1:5">
      <c r="A404">
        <v>404</v>
      </c>
      <c r="B404" t="s">
        <v>1191</v>
      </c>
      <c r="C404" t="s">
        <v>1192</v>
      </c>
      <c r="D404" t="s">
        <v>1193</v>
      </c>
      <c r="E404" t="s">
        <v>3219</v>
      </c>
    </row>
    <row r="405" spans="1:5">
      <c r="A405">
        <v>405</v>
      </c>
      <c r="B405" t="s">
        <v>1194</v>
      </c>
      <c r="C405" t="s">
        <v>1195</v>
      </c>
      <c r="D405" t="s">
        <v>1196</v>
      </c>
      <c r="E405" t="s">
        <v>3220</v>
      </c>
    </row>
    <row r="406" spans="1:5">
      <c r="A406">
        <v>406</v>
      </c>
      <c r="B406" t="s">
        <v>1197</v>
      </c>
      <c r="C406" t="s">
        <v>1198</v>
      </c>
      <c r="D406" t="s">
        <v>1199</v>
      </c>
      <c r="E406" t="s">
        <v>3221</v>
      </c>
    </row>
    <row r="407" spans="1:5">
      <c r="A407">
        <v>407</v>
      </c>
      <c r="B407" t="s">
        <v>1200</v>
      </c>
      <c r="C407" t="s">
        <v>1201</v>
      </c>
      <c r="D407" t="s">
        <v>1202</v>
      </c>
      <c r="E407" t="s">
        <v>3222</v>
      </c>
    </row>
    <row r="408" spans="1:5">
      <c r="A408">
        <v>408</v>
      </c>
      <c r="B408" t="s">
        <v>1203</v>
      </c>
      <c r="C408" t="s">
        <v>1204</v>
      </c>
      <c r="D408" t="s">
        <v>1205</v>
      </c>
      <c r="E408" t="s">
        <v>3223</v>
      </c>
    </row>
    <row r="409" spans="1:5">
      <c r="A409">
        <v>409</v>
      </c>
      <c r="B409" t="s">
        <v>1206</v>
      </c>
      <c r="C409" t="s">
        <v>1207</v>
      </c>
      <c r="D409" t="s">
        <v>1208</v>
      </c>
      <c r="E409" t="s">
        <v>3224</v>
      </c>
    </row>
    <row r="410" spans="1:5">
      <c r="A410">
        <v>410</v>
      </c>
      <c r="B410" t="s">
        <v>1209</v>
      </c>
      <c r="C410" t="s">
        <v>1210</v>
      </c>
      <c r="D410" t="s">
        <v>1211</v>
      </c>
      <c r="E410" t="s">
        <v>3225</v>
      </c>
    </row>
    <row r="411" spans="1:5">
      <c r="A411">
        <v>411</v>
      </c>
      <c r="B411" t="s">
        <v>1212</v>
      </c>
      <c r="C411" t="s">
        <v>1213</v>
      </c>
      <c r="D411" t="s">
        <v>1214</v>
      </c>
      <c r="E411" t="s">
        <v>3226</v>
      </c>
    </row>
    <row r="412" spans="1:5">
      <c r="A412">
        <v>412</v>
      </c>
      <c r="B412" t="s">
        <v>1215</v>
      </c>
      <c r="C412" t="s">
        <v>1216</v>
      </c>
      <c r="D412" t="s">
        <v>1217</v>
      </c>
      <c r="E412" t="s">
        <v>3227</v>
      </c>
    </row>
    <row r="413" spans="1:5">
      <c r="A413">
        <v>413</v>
      </c>
      <c r="B413" t="s">
        <v>1218</v>
      </c>
      <c r="C413" t="s">
        <v>1219</v>
      </c>
      <c r="D413" t="s">
        <v>1220</v>
      </c>
      <c r="E413" t="s">
        <v>3228</v>
      </c>
    </row>
    <row r="414" spans="1:5">
      <c r="A414">
        <v>414</v>
      </c>
      <c r="B414" t="s">
        <v>1221</v>
      </c>
      <c r="C414" t="s">
        <v>1222</v>
      </c>
      <c r="D414" t="s">
        <v>1223</v>
      </c>
      <c r="E414" t="s">
        <v>3229</v>
      </c>
    </row>
    <row r="415" spans="1:5">
      <c r="A415">
        <v>415</v>
      </c>
      <c r="B415" t="s">
        <v>1224</v>
      </c>
      <c r="C415" t="s">
        <v>1225</v>
      </c>
      <c r="D415" t="s">
        <v>1226</v>
      </c>
      <c r="E415" t="s">
        <v>3230</v>
      </c>
    </row>
    <row r="416" spans="1:5">
      <c r="A416">
        <v>416</v>
      </c>
      <c r="B416" t="s">
        <v>1227</v>
      </c>
      <c r="C416" t="s">
        <v>1228</v>
      </c>
      <c r="D416" t="s">
        <v>1229</v>
      </c>
      <c r="E416" t="s">
        <v>3231</v>
      </c>
    </row>
    <row r="417" spans="1:5">
      <c r="A417">
        <v>417</v>
      </c>
      <c r="B417" t="s">
        <v>1230</v>
      </c>
      <c r="C417" t="s">
        <v>1231</v>
      </c>
      <c r="D417" t="s">
        <v>1232</v>
      </c>
      <c r="E417" t="s">
        <v>3232</v>
      </c>
    </row>
    <row r="418" spans="1:5">
      <c r="A418">
        <v>418</v>
      </c>
      <c r="B418" t="s">
        <v>1233</v>
      </c>
      <c r="C418" t="s">
        <v>1234</v>
      </c>
      <c r="D418" t="s">
        <v>1235</v>
      </c>
      <c r="E418" t="s">
        <v>3233</v>
      </c>
    </row>
    <row r="419" spans="1:5">
      <c r="A419">
        <v>419</v>
      </c>
      <c r="B419" t="s">
        <v>1236</v>
      </c>
      <c r="C419" t="s">
        <v>1237</v>
      </c>
      <c r="D419" t="s">
        <v>1238</v>
      </c>
      <c r="E419" t="s">
        <v>3234</v>
      </c>
    </row>
    <row r="420" spans="1:5">
      <c r="A420">
        <v>420</v>
      </c>
      <c r="B420" t="s">
        <v>1239</v>
      </c>
      <c r="C420" t="s">
        <v>1240</v>
      </c>
      <c r="D420" t="s">
        <v>1241</v>
      </c>
      <c r="E420" t="s">
        <v>3235</v>
      </c>
    </row>
    <row r="421" spans="1:5">
      <c r="A421">
        <v>421</v>
      </c>
      <c r="B421" t="s">
        <v>1242</v>
      </c>
      <c r="C421" t="s">
        <v>1243</v>
      </c>
      <c r="D421" t="s">
        <v>1244</v>
      </c>
      <c r="E421" t="s">
        <v>3236</v>
      </c>
    </row>
    <row r="422" spans="1:5">
      <c r="A422">
        <v>422</v>
      </c>
      <c r="B422" t="s">
        <v>1245</v>
      </c>
      <c r="C422" t="s">
        <v>1246</v>
      </c>
      <c r="D422" t="s">
        <v>1247</v>
      </c>
      <c r="E422" t="s">
        <v>3237</v>
      </c>
    </row>
    <row r="423" spans="1:5">
      <c r="A423">
        <v>423</v>
      </c>
      <c r="B423" t="s">
        <v>1248</v>
      </c>
      <c r="C423" t="s">
        <v>1249</v>
      </c>
      <c r="D423" t="s">
        <v>1250</v>
      </c>
      <c r="E423" t="s">
        <v>3238</v>
      </c>
    </row>
    <row r="424" spans="1:5">
      <c r="A424">
        <v>424</v>
      </c>
      <c r="B424" t="s">
        <v>1251</v>
      </c>
      <c r="C424" t="s">
        <v>1252</v>
      </c>
      <c r="D424" t="s">
        <v>1253</v>
      </c>
      <c r="E424" t="s">
        <v>3239</v>
      </c>
    </row>
    <row r="425" spans="1:5">
      <c r="A425">
        <v>425</v>
      </c>
      <c r="B425" t="s">
        <v>1254</v>
      </c>
      <c r="C425" t="s">
        <v>1255</v>
      </c>
      <c r="D425" t="s">
        <v>1256</v>
      </c>
      <c r="E425" t="s">
        <v>3240</v>
      </c>
    </row>
    <row r="426" spans="1:5">
      <c r="A426">
        <v>426</v>
      </c>
      <c r="B426" t="s">
        <v>1257</v>
      </c>
      <c r="C426" t="s">
        <v>3869</v>
      </c>
      <c r="D426" t="s">
        <v>1258</v>
      </c>
      <c r="E426" t="s">
        <v>3241</v>
      </c>
    </row>
    <row r="427" spans="1:5">
      <c r="A427">
        <v>427</v>
      </c>
      <c r="B427" t="s">
        <v>1259</v>
      </c>
      <c r="C427" t="s">
        <v>341</v>
      </c>
      <c r="D427" t="s">
        <v>1260</v>
      </c>
      <c r="E427" t="s">
        <v>3242</v>
      </c>
    </row>
    <row r="428" spans="1:5">
      <c r="A428">
        <v>428</v>
      </c>
      <c r="B428" t="s">
        <v>1261</v>
      </c>
      <c r="C428" t="s">
        <v>1262</v>
      </c>
      <c r="D428" t="s">
        <v>1263</v>
      </c>
      <c r="E428" t="s">
        <v>3243</v>
      </c>
    </row>
    <row r="429" spans="1:5">
      <c r="A429">
        <v>429</v>
      </c>
      <c r="B429" t="s">
        <v>1264</v>
      </c>
      <c r="C429" t="s">
        <v>1265</v>
      </c>
      <c r="D429" t="s">
        <v>1266</v>
      </c>
      <c r="E429" t="s">
        <v>3244</v>
      </c>
    </row>
    <row r="430" spans="1:5">
      <c r="A430">
        <v>430</v>
      </c>
      <c r="B430" t="s">
        <v>1267</v>
      </c>
      <c r="C430" t="s">
        <v>1268</v>
      </c>
      <c r="D430" t="s">
        <v>1269</v>
      </c>
      <c r="E430" t="s">
        <v>3245</v>
      </c>
    </row>
    <row r="431" spans="1:5">
      <c r="A431">
        <v>431</v>
      </c>
      <c r="B431" t="s">
        <v>1270</v>
      </c>
      <c r="C431" t="s">
        <v>1271</v>
      </c>
      <c r="D431" t="s">
        <v>1272</v>
      </c>
      <c r="E431" t="s">
        <v>3246</v>
      </c>
    </row>
    <row r="432" spans="1:5">
      <c r="A432">
        <v>432</v>
      </c>
      <c r="B432" t="s">
        <v>1273</v>
      </c>
      <c r="C432" t="s">
        <v>1274</v>
      </c>
      <c r="D432" t="s">
        <v>1275</v>
      </c>
      <c r="E432" t="s">
        <v>3247</v>
      </c>
    </row>
    <row r="433" spans="1:5">
      <c r="A433">
        <v>433</v>
      </c>
      <c r="B433" t="s">
        <v>1276</v>
      </c>
      <c r="C433" t="s">
        <v>1277</v>
      </c>
      <c r="D433" t="s">
        <v>1278</v>
      </c>
      <c r="E433" t="s">
        <v>3248</v>
      </c>
    </row>
    <row r="434" spans="1:5">
      <c r="A434">
        <v>434</v>
      </c>
      <c r="B434" t="s">
        <v>1279</v>
      </c>
      <c r="C434" t="s">
        <v>1280</v>
      </c>
      <c r="D434" t="s">
        <v>1281</v>
      </c>
      <c r="E434" t="s">
        <v>3249</v>
      </c>
    </row>
    <row r="435" spans="1:5">
      <c r="A435">
        <v>435</v>
      </c>
      <c r="B435" t="s">
        <v>1282</v>
      </c>
      <c r="C435" t="s">
        <v>1283</v>
      </c>
      <c r="D435" t="s">
        <v>1284</v>
      </c>
      <c r="E435" t="s">
        <v>3250</v>
      </c>
    </row>
    <row r="436" spans="1:5">
      <c r="A436">
        <v>436</v>
      </c>
      <c r="B436" t="s">
        <v>1285</v>
      </c>
      <c r="C436" t="s">
        <v>1286</v>
      </c>
      <c r="D436" t="s">
        <v>1287</v>
      </c>
      <c r="E436" t="s">
        <v>3251</v>
      </c>
    </row>
    <row r="437" spans="1:5">
      <c r="A437">
        <v>437</v>
      </c>
      <c r="B437" t="s">
        <v>1288</v>
      </c>
      <c r="C437" t="s">
        <v>1289</v>
      </c>
      <c r="D437" t="s">
        <v>1290</v>
      </c>
      <c r="E437" t="s">
        <v>3252</v>
      </c>
    </row>
    <row r="438" spans="1:5">
      <c r="A438">
        <v>438</v>
      </c>
      <c r="B438" t="s">
        <v>1291</v>
      </c>
      <c r="C438" t="s">
        <v>1292</v>
      </c>
      <c r="D438" t="s">
        <v>1293</v>
      </c>
      <c r="E438" t="s">
        <v>3253</v>
      </c>
    </row>
    <row r="439" spans="1:5">
      <c r="A439">
        <v>439</v>
      </c>
      <c r="B439" t="s">
        <v>1294</v>
      </c>
      <c r="C439" t="s">
        <v>1295</v>
      </c>
      <c r="D439" t="s">
        <v>1296</v>
      </c>
      <c r="E439" t="s">
        <v>3254</v>
      </c>
    </row>
    <row r="440" spans="1:5">
      <c r="A440">
        <v>440</v>
      </c>
      <c r="B440" t="s">
        <v>1297</v>
      </c>
      <c r="C440" t="s">
        <v>1298</v>
      </c>
      <c r="D440" t="s">
        <v>1299</v>
      </c>
      <c r="E440" t="s">
        <v>3255</v>
      </c>
    </row>
    <row r="441" spans="1:5">
      <c r="A441">
        <v>441</v>
      </c>
      <c r="B441" t="s">
        <v>1300</v>
      </c>
      <c r="C441" t="s">
        <v>1301</v>
      </c>
      <c r="D441" t="s">
        <v>1302</v>
      </c>
      <c r="E441" t="s">
        <v>3256</v>
      </c>
    </row>
    <row r="442" spans="1:5">
      <c r="A442">
        <v>442</v>
      </c>
      <c r="B442" t="s">
        <v>1303</v>
      </c>
      <c r="C442" t="s">
        <v>1304</v>
      </c>
      <c r="D442" t="s">
        <v>1305</v>
      </c>
      <c r="E442" t="s">
        <v>3257</v>
      </c>
    </row>
    <row r="443" spans="1:5">
      <c r="A443">
        <v>443</v>
      </c>
      <c r="B443" t="s">
        <v>1306</v>
      </c>
      <c r="C443" t="s">
        <v>1307</v>
      </c>
      <c r="D443" t="s">
        <v>1308</v>
      </c>
      <c r="E443" t="s">
        <v>3258</v>
      </c>
    </row>
    <row r="444" spans="1:5">
      <c r="A444">
        <v>444</v>
      </c>
      <c r="B444" t="s">
        <v>1309</v>
      </c>
      <c r="C444" t="s">
        <v>1310</v>
      </c>
      <c r="D444" t="s">
        <v>1311</v>
      </c>
      <c r="E444" t="s">
        <v>3259</v>
      </c>
    </row>
    <row r="445" spans="1:5">
      <c r="A445">
        <v>445</v>
      </c>
      <c r="B445" t="s">
        <v>1312</v>
      </c>
      <c r="C445" t="s">
        <v>1313</v>
      </c>
      <c r="D445" t="s">
        <v>1314</v>
      </c>
      <c r="E445" t="s">
        <v>3260</v>
      </c>
    </row>
    <row r="446" spans="1:5">
      <c r="A446">
        <v>446</v>
      </c>
      <c r="B446" t="s">
        <v>1315</v>
      </c>
      <c r="C446" t="s">
        <v>1316</v>
      </c>
      <c r="D446" t="s">
        <v>1317</v>
      </c>
      <c r="E446" t="s">
        <v>3261</v>
      </c>
    </row>
    <row r="447" spans="1:5">
      <c r="A447">
        <v>447</v>
      </c>
      <c r="B447" t="s">
        <v>1318</v>
      </c>
      <c r="C447" t="s">
        <v>1319</v>
      </c>
      <c r="D447" t="s">
        <v>1320</v>
      </c>
      <c r="E447" t="s">
        <v>3262</v>
      </c>
    </row>
    <row r="448" spans="1:5">
      <c r="A448">
        <v>448</v>
      </c>
      <c r="B448" t="s">
        <v>1321</v>
      </c>
      <c r="C448" t="s">
        <v>1322</v>
      </c>
      <c r="D448" t="s">
        <v>1323</v>
      </c>
      <c r="E448" t="s">
        <v>3263</v>
      </c>
    </row>
    <row r="449" spans="1:5">
      <c r="A449">
        <v>449</v>
      </c>
      <c r="B449" t="s">
        <v>1324</v>
      </c>
      <c r="C449" t="s">
        <v>1325</v>
      </c>
      <c r="D449" t="s">
        <v>1326</v>
      </c>
      <c r="E449" t="s">
        <v>3264</v>
      </c>
    </row>
    <row r="450" spans="1:5">
      <c r="A450">
        <v>450</v>
      </c>
      <c r="B450" t="s">
        <v>1327</v>
      </c>
      <c r="C450" t="s">
        <v>1328</v>
      </c>
      <c r="D450" t="s">
        <v>1329</v>
      </c>
      <c r="E450" t="s">
        <v>3265</v>
      </c>
    </row>
    <row r="451" spans="1:5">
      <c r="A451">
        <v>451</v>
      </c>
      <c r="B451" t="s">
        <v>1330</v>
      </c>
      <c r="C451" t="s">
        <v>1331</v>
      </c>
      <c r="D451" t="s">
        <v>1332</v>
      </c>
      <c r="E451" t="s">
        <v>3266</v>
      </c>
    </row>
    <row r="452" spans="1:5">
      <c r="A452">
        <v>452</v>
      </c>
      <c r="B452" t="s">
        <v>1333</v>
      </c>
      <c r="C452" t="s">
        <v>2813</v>
      </c>
      <c r="D452" t="s">
        <v>1334</v>
      </c>
      <c r="E452" t="s">
        <v>3267</v>
      </c>
    </row>
    <row r="453" spans="1:5">
      <c r="A453">
        <v>453</v>
      </c>
      <c r="B453" t="s">
        <v>1335</v>
      </c>
      <c r="C453" t="s">
        <v>1336</v>
      </c>
      <c r="D453" t="s">
        <v>1337</v>
      </c>
      <c r="E453" t="s">
        <v>3268</v>
      </c>
    </row>
    <row r="454" spans="1:5">
      <c r="A454">
        <v>454</v>
      </c>
      <c r="B454" t="s">
        <v>1338</v>
      </c>
      <c r="C454" t="s">
        <v>1339</v>
      </c>
      <c r="D454" t="s">
        <v>1340</v>
      </c>
      <c r="E454" t="s">
        <v>3269</v>
      </c>
    </row>
    <row r="455" spans="1:5">
      <c r="A455">
        <v>455</v>
      </c>
      <c r="B455" t="s">
        <v>1341</v>
      </c>
      <c r="C455" t="s">
        <v>1342</v>
      </c>
      <c r="D455" t="s">
        <v>1343</v>
      </c>
      <c r="E455" t="s">
        <v>3270</v>
      </c>
    </row>
    <row r="456" spans="1:5">
      <c r="A456">
        <v>456</v>
      </c>
      <c r="B456" t="s">
        <v>1344</v>
      </c>
      <c r="C456" t="s">
        <v>1345</v>
      </c>
      <c r="D456" t="s">
        <v>1346</v>
      </c>
      <c r="E456" t="s">
        <v>3271</v>
      </c>
    </row>
    <row r="457" spans="1:5">
      <c r="A457">
        <v>457</v>
      </c>
      <c r="B457" t="s">
        <v>1347</v>
      </c>
      <c r="C457" t="s">
        <v>1348</v>
      </c>
      <c r="D457" t="s">
        <v>1349</v>
      </c>
      <c r="E457" t="s">
        <v>3272</v>
      </c>
    </row>
    <row r="458" spans="1:5">
      <c r="A458">
        <v>458</v>
      </c>
      <c r="B458" t="s">
        <v>1350</v>
      </c>
      <c r="C458" t="s">
        <v>1351</v>
      </c>
      <c r="D458" t="s">
        <v>1352</v>
      </c>
      <c r="E458" t="s">
        <v>3273</v>
      </c>
    </row>
    <row r="459" spans="1:5">
      <c r="A459">
        <v>459</v>
      </c>
      <c r="B459" t="s">
        <v>1353</v>
      </c>
      <c r="C459" t="s">
        <v>1354</v>
      </c>
      <c r="D459" t="s">
        <v>1355</v>
      </c>
      <c r="E459" t="s">
        <v>3274</v>
      </c>
    </row>
    <row r="460" spans="1:5">
      <c r="A460">
        <v>460</v>
      </c>
      <c r="B460" t="s">
        <v>1356</v>
      </c>
      <c r="C460" t="s">
        <v>1357</v>
      </c>
      <c r="D460" t="s">
        <v>1358</v>
      </c>
      <c r="E460" t="s">
        <v>3275</v>
      </c>
    </row>
    <row r="461" spans="1:5">
      <c r="A461">
        <v>461</v>
      </c>
      <c r="B461" t="s">
        <v>1359</v>
      </c>
      <c r="C461" t="s">
        <v>1360</v>
      </c>
      <c r="D461" t="s">
        <v>1361</v>
      </c>
      <c r="E461" t="s">
        <v>3276</v>
      </c>
    </row>
    <row r="462" spans="1:5">
      <c r="A462">
        <v>462</v>
      </c>
      <c r="B462" t="s">
        <v>1362</v>
      </c>
      <c r="C462" t="s">
        <v>1363</v>
      </c>
      <c r="D462" t="s">
        <v>1364</v>
      </c>
      <c r="E462" t="s">
        <v>3277</v>
      </c>
    </row>
    <row r="463" spans="1:5">
      <c r="A463">
        <v>463</v>
      </c>
      <c r="B463" t="s">
        <v>1365</v>
      </c>
      <c r="C463" t="s">
        <v>1366</v>
      </c>
      <c r="D463" t="s">
        <v>1367</v>
      </c>
      <c r="E463" t="s">
        <v>3278</v>
      </c>
    </row>
    <row r="464" spans="1:5">
      <c r="A464">
        <v>464</v>
      </c>
      <c r="B464" t="s">
        <v>1368</v>
      </c>
      <c r="C464" t="s">
        <v>1369</v>
      </c>
      <c r="D464" t="s">
        <v>1370</v>
      </c>
      <c r="E464" t="s">
        <v>3279</v>
      </c>
    </row>
    <row r="465" spans="1:5">
      <c r="A465">
        <v>465</v>
      </c>
      <c r="B465" t="s">
        <v>1371</v>
      </c>
      <c r="C465" t="s">
        <v>1372</v>
      </c>
      <c r="D465" t="s">
        <v>1373</v>
      </c>
      <c r="E465" t="s">
        <v>3280</v>
      </c>
    </row>
    <row r="466" spans="1:5">
      <c r="A466">
        <v>466</v>
      </c>
      <c r="B466" t="s">
        <v>1374</v>
      </c>
      <c r="C466" t="s">
        <v>1375</v>
      </c>
      <c r="D466" t="s">
        <v>1376</v>
      </c>
      <c r="E466" t="s">
        <v>3281</v>
      </c>
    </row>
    <row r="467" spans="1:5">
      <c r="A467">
        <v>467</v>
      </c>
      <c r="B467" t="s">
        <v>1377</v>
      </c>
      <c r="C467" t="s">
        <v>1378</v>
      </c>
      <c r="D467" t="s">
        <v>1379</v>
      </c>
      <c r="E467" t="s">
        <v>3282</v>
      </c>
    </row>
    <row r="468" spans="1:5">
      <c r="A468">
        <v>468</v>
      </c>
      <c r="B468" t="s">
        <v>1380</v>
      </c>
      <c r="C468" t="s">
        <v>1381</v>
      </c>
      <c r="D468" t="s">
        <v>1382</v>
      </c>
      <c r="E468" t="s">
        <v>3283</v>
      </c>
    </row>
    <row r="469" spans="1:5">
      <c r="A469">
        <v>469</v>
      </c>
      <c r="B469" t="s">
        <v>1383</v>
      </c>
      <c r="C469" t="s">
        <v>1384</v>
      </c>
      <c r="D469" t="s">
        <v>1385</v>
      </c>
      <c r="E469" t="s">
        <v>3284</v>
      </c>
    </row>
    <row r="470" spans="1:5">
      <c r="A470">
        <v>470</v>
      </c>
      <c r="B470" t="s">
        <v>1386</v>
      </c>
      <c r="C470" t="s">
        <v>1387</v>
      </c>
      <c r="D470" t="s">
        <v>1388</v>
      </c>
      <c r="E470" t="s">
        <v>3285</v>
      </c>
    </row>
    <row r="471" spans="1:5">
      <c r="A471">
        <v>471</v>
      </c>
      <c r="B471" t="s">
        <v>1389</v>
      </c>
      <c r="C471" t="s">
        <v>1390</v>
      </c>
      <c r="D471" t="s">
        <v>1391</v>
      </c>
      <c r="E471" t="s">
        <v>3286</v>
      </c>
    </row>
    <row r="472" spans="1:5">
      <c r="A472">
        <v>472</v>
      </c>
      <c r="B472" t="s">
        <v>1392</v>
      </c>
      <c r="C472" t="s">
        <v>1393</v>
      </c>
      <c r="D472" t="s">
        <v>1394</v>
      </c>
      <c r="E472" t="s">
        <v>3287</v>
      </c>
    </row>
    <row r="473" spans="1:5">
      <c r="A473">
        <v>473</v>
      </c>
      <c r="B473" t="s">
        <v>1395</v>
      </c>
      <c r="C473" t="s">
        <v>1396</v>
      </c>
      <c r="D473" t="s">
        <v>1397</v>
      </c>
      <c r="E473" t="s">
        <v>3288</v>
      </c>
    </row>
    <row r="474" spans="1:5">
      <c r="A474">
        <v>474</v>
      </c>
      <c r="B474" t="s">
        <v>1398</v>
      </c>
      <c r="C474" t="s">
        <v>1399</v>
      </c>
      <c r="D474" t="s">
        <v>1400</v>
      </c>
      <c r="E474" t="s">
        <v>3289</v>
      </c>
    </row>
    <row r="475" spans="1:5">
      <c r="A475">
        <v>475</v>
      </c>
      <c r="B475" t="s">
        <v>1401</v>
      </c>
      <c r="C475" t="s">
        <v>1402</v>
      </c>
      <c r="D475" t="s">
        <v>1403</v>
      </c>
      <c r="E475" t="s">
        <v>3290</v>
      </c>
    </row>
    <row r="476" spans="1:5">
      <c r="A476">
        <v>476</v>
      </c>
      <c r="B476" t="s">
        <v>1404</v>
      </c>
      <c r="C476" t="s">
        <v>1405</v>
      </c>
      <c r="D476" t="s">
        <v>1406</v>
      </c>
      <c r="E476" t="s">
        <v>3291</v>
      </c>
    </row>
    <row r="477" spans="1:5">
      <c r="A477">
        <v>477</v>
      </c>
      <c r="B477" t="s">
        <v>1407</v>
      </c>
      <c r="C477" t="s">
        <v>1408</v>
      </c>
      <c r="D477" t="s">
        <v>1409</v>
      </c>
      <c r="E477" t="s">
        <v>3292</v>
      </c>
    </row>
    <row r="478" spans="1:5">
      <c r="A478">
        <v>478</v>
      </c>
      <c r="B478" t="s">
        <v>1410</v>
      </c>
      <c r="C478" t="s">
        <v>1411</v>
      </c>
      <c r="D478" t="s">
        <v>1412</v>
      </c>
      <c r="E478" t="s">
        <v>3293</v>
      </c>
    </row>
    <row r="479" spans="1:5">
      <c r="A479">
        <v>479</v>
      </c>
      <c r="B479" t="s">
        <v>1413</v>
      </c>
      <c r="C479" t="s">
        <v>1414</v>
      </c>
      <c r="D479" t="s">
        <v>1415</v>
      </c>
      <c r="E479" t="s">
        <v>3294</v>
      </c>
    </row>
    <row r="480" spans="1:5">
      <c r="A480">
        <v>480</v>
      </c>
      <c r="B480" t="s">
        <v>1416</v>
      </c>
      <c r="C480" t="s">
        <v>1417</v>
      </c>
      <c r="D480" t="s">
        <v>1418</v>
      </c>
      <c r="E480" t="s">
        <v>3295</v>
      </c>
    </row>
    <row r="481" spans="1:5">
      <c r="A481">
        <v>481</v>
      </c>
      <c r="B481" t="s">
        <v>1419</v>
      </c>
      <c r="C481" t="s">
        <v>1420</v>
      </c>
      <c r="D481" t="s">
        <v>1421</v>
      </c>
      <c r="E481" t="s">
        <v>3296</v>
      </c>
    </row>
    <row r="482" spans="1:5">
      <c r="A482">
        <v>482</v>
      </c>
      <c r="B482" t="s">
        <v>1422</v>
      </c>
      <c r="C482" t="s">
        <v>1423</v>
      </c>
      <c r="D482" t="s">
        <v>1424</v>
      </c>
      <c r="E482" t="s">
        <v>3297</v>
      </c>
    </row>
    <row r="483" spans="1:5">
      <c r="A483">
        <v>483</v>
      </c>
      <c r="B483" t="s">
        <v>1425</v>
      </c>
      <c r="C483" t="s">
        <v>1426</v>
      </c>
      <c r="D483" t="s">
        <v>1427</v>
      </c>
      <c r="E483" t="s">
        <v>3298</v>
      </c>
    </row>
    <row r="484" spans="1:5">
      <c r="A484">
        <v>484</v>
      </c>
      <c r="B484" t="s">
        <v>1428</v>
      </c>
      <c r="C484" t="s">
        <v>1429</v>
      </c>
      <c r="D484" t="s">
        <v>1430</v>
      </c>
      <c r="E484" t="s">
        <v>3299</v>
      </c>
    </row>
    <row r="485" spans="1:5">
      <c r="A485">
        <v>485</v>
      </c>
      <c r="B485" t="s">
        <v>1431</v>
      </c>
      <c r="C485" t="s">
        <v>1432</v>
      </c>
      <c r="D485" t="s">
        <v>1433</v>
      </c>
      <c r="E485" t="s">
        <v>3300</v>
      </c>
    </row>
    <row r="486" spans="1:5">
      <c r="A486">
        <v>486</v>
      </c>
      <c r="B486" t="s">
        <v>1434</v>
      </c>
      <c r="C486" t="s">
        <v>1435</v>
      </c>
      <c r="D486" t="s">
        <v>1436</v>
      </c>
      <c r="E486" t="s">
        <v>3301</v>
      </c>
    </row>
    <row r="487" spans="1:5">
      <c r="A487">
        <v>487</v>
      </c>
      <c r="B487" t="s">
        <v>1437</v>
      </c>
      <c r="C487" t="s">
        <v>1438</v>
      </c>
      <c r="D487" t="s">
        <v>1439</v>
      </c>
      <c r="E487" t="s">
        <v>3302</v>
      </c>
    </row>
    <row r="488" spans="1:5">
      <c r="A488">
        <v>488</v>
      </c>
      <c r="B488" t="s">
        <v>1440</v>
      </c>
      <c r="C488" t="s">
        <v>1441</v>
      </c>
      <c r="D488" t="s">
        <v>1442</v>
      </c>
      <c r="E488" t="s">
        <v>3303</v>
      </c>
    </row>
    <row r="489" spans="1:5">
      <c r="A489">
        <v>489</v>
      </c>
      <c r="B489" t="s">
        <v>1443</v>
      </c>
      <c r="C489" t="s">
        <v>1444</v>
      </c>
      <c r="D489" t="s">
        <v>1445</v>
      </c>
      <c r="E489" t="s">
        <v>3304</v>
      </c>
    </row>
    <row r="490" spans="1:5">
      <c r="A490">
        <v>490</v>
      </c>
      <c r="B490" t="s">
        <v>1446</v>
      </c>
      <c r="C490" t="s">
        <v>1447</v>
      </c>
      <c r="D490" t="s">
        <v>1448</v>
      </c>
      <c r="E490" t="s">
        <v>3305</v>
      </c>
    </row>
    <row r="491" spans="1:5">
      <c r="A491">
        <v>491</v>
      </c>
      <c r="B491" t="s">
        <v>1449</v>
      </c>
      <c r="C491" t="s">
        <v>1450</v>
      </c>
      <c r="D491" t="s">
        <v>1451</v>
      </c>
      <c r="E491" t="s">
        <v>3306</v>
      </c>
    </row>
    <row r="492" spans="1:5">
      <c r="A492">
        <v>492</v>
      </c>
      <c r="B492" t="s">
        <v>1452</v>
      </c>
      <c r="C492" t="s">
        <v>1453</v>
      </c>
      <c r="D492" t="s">
        <v>1454</v>
      </c>
      <c r="E492" t="s">
        <v>3307</v>
      </c>
    </row>
    <row r="493" spans="1:5">
      <c r="A493">
        <v>493</v>
      </c>
      <c r="B493" t="s">
        <v>1455</v>
      </c>
      <c r="C493" t="s">
        <v>1456</v>
      </c>
      <c r="D493" t="s">
        <v>1457</v>
      </c>
      <c r="E493" t="s">
        <v>3308</v>
      </c>
    </row>
    <row r="494" spans="1:5">
      <c r="A494">
        <v>494</v>
      </c>
      <c r="B494" t="s">
        <v>1458</v>
      </c>
      <c r="C494" t="s">
        <v>1459</v>
      </c>
      <c r="D494" t="s">
        <v>1460</v>
      </c>
      <c r="E494" t="s">
        <v>3309</v>
      </c>
    </row>
    <row r="495" spans="1:5">
      <c r="A495">
        <v>495</v>
      </c>
      <c r="B495" t="s">
        <v>1461</v>
      </c>
      <c r="C495" t="s">
        <v>1462</v>
      </c>
      <c r="D495" t="s">
        <v>1463</v>
      </c>
      <c r="E495" t="s">
        <v>3310</v>
      </c>
    </row>
    <row r="496" spans="1:5">
      <c r="A496">
        <v>496</v>
      </c>
      <c r="B496" t="s">
        <v>1464</v>
      </c>
      <c r="C496" t="s">
        <v>1465</v>
      </c>
      <c r="D496" t="s">
        <v>1466</v>
      </c>
      <c r="E496" t="s">
        <v>3311</v>
      </c>
    </row>
    <row r="497" spans="1:5">
      <c r="A497">
        <v>497</v>
      </c>
      <c r="B497" t="s">
        <v>1467</v>
      </c>
      <c r="C497" t="s">
        <v>1468</v>
      </c>
      <c r="D497" t="s">
        <v>1469</v>
      </c>
      <c r="E497" t="s">
        <v>3312</v>
      </c>
    </row>
    <row r="498" spans="1:5">
      <c r="A498">
        <v>498</v>
      </c>
      <c r="B498" t="s">
        <v>1470</v>
      </c>
      <c r="C498" t="s">
        <v>1471</v>
      </c>
      <c r="D498" t="s">
        <v>1472</v>
      </c>
      <c r="E498" t="s">
        <v>3313</v>
      </c>
    </row>
    <row r="499" spans="1:5">
      <c r="A499">
        <v>499</v>
      </c>
      <c r="B499" t="s">
        <v>1473</v>
      </c>
      <c r="C499" t="s">
        <v>1474</v>
      </c>
      <c r="D499" t="s">
        <v>1475</v>
      </c>
      <c r="E499" t="s">
        <v>3314</v>
      </c>
    </row>
    <row r="500" spans="1:5">
      <c r="A500">
        <v>500</v>
      </c>
      <c r="B500" t="s">
        <v>1476</v>
      </c>
      <c r="C500" t="s">
        <v>1477</v>
      </c>
      <c r="D500" t="s">
        <v>1478</v>
      </c>
      <c r="E500" t="s">
        <v>3315</v>
      </c>
    </row>
    <row r="501" spans="1:5">
      <c r="A501">
        <v>501</v>
      </c>
      <c r="B501" t="s">
        <v>1479</v>
      </c>
      <c r="C501" t="s">
        <v>1480</v>
      </c>
      <c r="D501" t="s">
        <v>1481</v>
      </c>
      <c r="E501" t="s">
        <v>3316</v>
      </c>
    </row>
    <row r="502" spans="1:5">
      <c r="A502">
        <v>502</v>
      </c>
      <c r="B502" t="s">
        <v>1482</v>
      </c>
      <c r="C502" t="s">
        <v>1483</v>
      </c>
      <c r="D502" t="s">
        <v>1484</v>
      </c>
      <c r="E502" t="s">
        <v>3317</v>
      </c>
    </row>
    <row r="503" spans="1:5">
      <c r="A503">
        <v>503</v>
      </c>
      <c r="B503" t="s">
        <v>1485</v>
      </c>
      <c r="C503" t="s">
        <v>1486</v>
      </c>
      <c r="D503" t="s">
        <v>1487</v>
      </c>
      <c r="E503" t="s">
        <v>3318</v>
      </c>
    </row>
    <row r="504" spans="1:5">
      <c r="A504">
        <v>504</v>
      </c>
      <c r="B504" t="s">
        <v>1488</v>
      </c>
      <c r="C504" t="s">
        <v>1489</v>
      </c>
      <c r="D504" t="s">
        <v>1490</v>
      </c>
      <c r="E504" t="s">
        <v>3319</v>
      </c>
    </row>
    <row r="505" spans="1:5">
      <c r="A505">
        <v>505</v>
      </c>
      <c r="B505" t="s">
        <v>1491</v>
      </c>
      <c r="C505" t="s">
        <v>1492</v>
      </c>
      <c r="D505" t="s">
        <v>1493</v>
      </c>
      <c r="E505" t="s">
        <v>3320</v>
      </c>
    </row>
    <row r="506" spans="1:5">
      <c r="A506">
        <v>506</v>
      </c>
      <c r="B506" t="s">
        <v>1494</v>
      </c>
      <c r="C506" t="s">
        <v>1495</v>
      </c>
      <c r="D506" t="s">
        <v>1496</v>
      </c>
      <c r="E506" t="s">
        <v>3321</v>
      </c>
    </row>
    <row r="507" spans="1:5">
      <c r="A507">
        <v>507</v>
      </c>
      <c r="B507" t="s">
        <v>1497</v>
      </c>
      <c r="C507" t="s">
        <v>1498</v>
      </c>
      <c r="D507" t="s">
        <v>1499</v>
      </c>
      <c r="E507" t="s">
        <v>3322</v>
      </c>
    </row>
    <row r="508" spans="1:5">
      <c r="A508">
        <v>508</v>
      </c>
      <c r="B508" t="s">
        <v>1500</v>
      </c>
      <c r="C508" t="s">
        <v>1501</v>
      </c>
      <c r="D508" t="s">
        <v>1502</v>
      </c>
      <c r="E508" t="s">
        <v>3323</v>
      </c>
    </row>
    <row r="509" spans="1:5">
      <c r="A509">
        <v>509</v>
      </c>
      <c r="B509" t="s">
        <v>1503</v>
      </c>
      <c r="C509" t="s">
        <v>1504</v>
      </c>
      <c r="D509" t="s">
        <v>1505</v>
      </c>
      <c r="E509" t="s">
        <v>3324</v>
      </c>
    </row>
    <row r="510" spans="1:5">
      <c r="A510">
        <v>510</v>
      </c>
      <c r="B510" t="s">
        <v>1506</v>
      </c>
      <c r="C510" t="s">
        <v>1507</v>
      </c>
      <c r="D510" t="s">
        <v>1508</v>
      </c>
      <c r="E510" t="s">
        <v>3325</v>
      </c>
    </row>
    <row r="511" spans="1:5">
      <c r="A511">
        <v>511</v>
      </c>
      <c r="B511" t="s">
        <v>1509</v>
      </c>
      <c r="C511" t="s">
        <v>1510</v>
      </c>
      <c r="D511" t="s">
        <v>1511</v>
      </c>
      <c r="E511" t="s">
        <v>3326</v>
      </c>
    </row>
    <row r="512" spans="1:5">
      <c r="A512">
        <v>512</v>
      </c>
      <c r="B512" t="s">
        <v>14</v>
      </c>
      <c r="C512" t="s">
        <v>1512</v>
      </c>
      <c r="D512" t="s">
        <v>12</v>
      </c>
      <c r="E512" t="s">
        <v>3327</v>
      </c>
    </row>
    <row r="513" spans="1:5">
      <c r="A513">
        <v>513</v>
      </c>
      <c r="B513" t="s">
        <v>757</v>
      </c>
      <c r="C513" t="s">
        <v>1513</v>
      </c>
      <c r="D513" t="s">
        <v>755</v>
      </c>
      <c r="E513" t="s">
        <v>3328</v>
      </c>
    </row>
    <row r="514" spans="1:5">
      <c r="A514">
        <v>514</v>
      </c>
      <c r="B514" t="s">
        <v>1514</v>
      </c>
      <c r="C514" t="s">
        <v>1515</v>
      </c>
      <c r="D514" t="s">
        <v>1514</v>
      </c>
      <c r="E514" t="s">
        <v>3329</v>
      </c>
    </row>
    <row r="515" spans="1:5">
      <c r="A515">
        <v>515</v>
      </c>
      <c r="B515" t="s">
        <v>1516</v>
      </c>
      <c r="C515" t="s">
        <v>1517</v>
      </c>
      <c r="D515" t="s">
        <v>1518</v>
      </c>
      <c r="E515" t="s">
        <v>3330</v>
      </c>
    </row>
    <row r="516" spans="1:5">
      <c r="A516">
        <v>516</v>
      </c>
      <c r="B516" t="s">
        <v>1519</v>
      </c>
      <c r="C516" t="s">
        <v>1520</v>
      </c>
      <c r="D516" t="s">
        <v>1521</v>
      </c>
      <c r="E516" t="s">
        <v>3331</v>
      </c>
    </row>
    <row r="517" spans="1:5">
      <c r="A517">
        <v>517</v>
      </c>
      <c r="B517" t="s">
        <v>1522</v>
      </c>
      <c r="C517" t="s">
        <v>1523</v>
      </c>
      <c r="D517" t="s">
        <v>1524</v>
      </c>
      <c r="E517" t="s">
        <v>3332</v>
      </c>
    </row>
    <row r="518" spans="1:5">
      <c r="A518">
        <v>518</v>
      </c>
      <c r="B518" t="s">
        <v>1525</v>
      </c>
      <c r="C518" t="s">
        <v>1526</v>
      </c>
      <c r="D518" t="s">
        <v>1527</v>
      </c>
      <c r="E518" t="s">
        <v>3333</v>
      </c>
    </row>
    <row r="519" spans="1:5">
      <c r="A519">
        <v>519</v>
      </c>
      <c r="B519" t="s">
        <v>1528</v>
      </c>
      <c r="C519" t="s">
        <v>1529</v>
      </c>
      <c r="D519" t="s">
        <v>1530</v>
      </c>
      <c r="E519" t="s">
        <v>3334</v>
      </c>
    </row>
    <row r="520" spans="1:5">
      <c r="A520">
        <v>520</v>
      </c>
      <c r="B520" t="s">
        <v>1531</v>
      </c>
      <c r="C520" t="s">
        <v>1532</v>
      </c>
      <c r="D520" t="s">
        <v>1533</v>
      </c>
      <c r="E520" t="s">
        <v>3335</v>
      </c>
    </row>
    <row r="521" spans="1:5">
      <c r="A521">
        <v>521</v>
      </c>
      <c r="B521" t="s">
        <v>1534</v>
      </c>
      <c r="C521" t="s">
        <v>1535</v>
      </c>
      <c r="D521" t="s">
        <v>1536</v>
      </c>
      <c r="E521" t="s">
        <v>3336</v>
      </c>
    </row>
    <row r="522" spans="1:5">
      <c r="A522">
        <v>522</v>
      </c>
      <c r="B522" t="s">
        <v>1537</v>
      </c>
      <c r="C522" t="s">
        <v>1538</v>
      </c>
      <c r="D522" t="s">
        <v>1539</v>
      </c>
      <c r="E522" t="s">
        <v>3337</v>
      </c>
    </row>
    <row r="523" spans="1:5">
      <c r="A523">
        <v>523</v>
      </c>
      <c r="B523" t="s">
        <v>1540</v>
      </c>
      <c r="C523" t="s">
        <v>1541</v>
      </c>
      <c r="D523" t="s">
        <v>1542</v>
      </c>
      <c r="E523" t="s">
        <v>3338</v>
      </c>
    </row>
    <row r="524" spans="1:5">
      <c r="A524">
        <v>524</v>
      </c>
      <c r="B524" t="s">
        <v>1543</v>
      </c>
      <c r="C524" t="s">
        <v>1544</v>
      </c>
      <c r="D524" t="s">
        <v>1545</v>
      </c>
      <c r="E524" t="s">
        <v>3339</v>
      </c>
    </row>
    <row r="525" spans="1:5">
      <c r="A525">
        <v>525</v>
      </c>
      <c r="B525" t="s">
        <v>1546</v>
      </c>
      <c r="C525" t="s">
        <v>1547</v>
      </c>
      <c r="D525" t="s">
        <v>1548</v>
      </c>
      <c r="E525" t="s">
        <v>3340</v>
      </c>
    </row>
    <row r="526" spans="1:5">
      <c r="A526">
        <v>526</v>
      </c>
      <c r="B526" t="s">
        <v>1549</v>
      </c>
      <c r="C526" t="s">
        <v>1550</v>
      </c>
      <c r="D526" t="s">
        <v>1551</v>
      </c>
      <c r="E526" t="s">
        <v>3341</v>
      </c>
    </row>
    <row r="527" spans="1:5">
      <c r="A527">
        <v>527</v>
      </c>
      <c r="B527" t="s">
        <v>1552</v>
      </c>
      <c r="C527" t="s">
        <v>1553</v>
      </c>
      <c r="D527" t="s">
        <v>1554</v>
      </c>
      <c r="E527" t="s">
        <v>3342</v>
      </c>
    </row>
    <row r="528" spans="1:5">
      <c r="A528">
        <v>528</v>
      </c>
      <c r="B528" t="s">
        <v>1555</v>
      </c>
      <c r="C528" t="s">
        <v>1556</v>
      </c>
      <c r="D528" t="s">
        <v>1557</v>
      </c>
      <c r="E528" t="s">
        <v>3343</v>
      </c>
    </row>
    <row r="529" spans="1:5">
      <c r="A529">
        <v>529</v>
      </c>
      <c r="B529" t="s">
        <v>1558</v>
      </c>
      <c r="C529" t="s">
        <v>1559</v>
      </c>
      <c r="D529" t="s">
        <v>1560</v>
      </c>
      <c r="E529" t="s">
        <v>3344</v>
      </c>
    </row>
    <row r="530" spans="1:5">
      <c r="A530">
        <v>530</v>
      </c>
      <c r="B530" t="s">
        <v>1561</v>
      </c>
      <c r="C530" t="s">
        <v>1562</v>
      </c>
      <c r="D530" t="s">
        <v>1563</v>
      </c>
      <c r="E530" t="s">
        <v>3345</v>
      </c>
    </row>
    <row r="531" spans="1:5">
      <c r="A531">
        <v>531</v>
      </c>
      <c r="B531" t="s">
        <v>1564</v>
      </c>
      <c r="C531" t="s">
        <v>1565</v>
      </c>
      <c r="D531" t="s">
        <v>1566</v>
      </c>
      <c r="E531" t="s">
        <v>3346</v>
      </c>
    </row>
    <row r="532" spans="1:5">
      <c r="A532">
        <v>532</v>
      </c>
      <c r="B532" t="s">
        <v>1567</v>
      </c>
      <c r="C532" t="s">
        <v>1568</v>
      </c>
      <c r="D532" t="s">
        <v>1569</v>
      </c>
      <c r="E532" t="s">
        <v>3347</v>
      </c>
    </row>
    <row r="533" spans="1:5">
      <c r="A533">
        <v>533</v>
      </c>
      <c r="B533" t="s">
        <v>1570</v>
      </c>
      <c r="C533" t="s">
        <v>1571</v>
      </c>
      <c r="D533" t="s">
        <v>1572</v>
      </c>
      <c r="E533" t="s">
        <v>3348</v>
      </c>
    </row>
    <row r="534" spans="1:5">
      <c r="A534">
        <v>534</v>
      </c>
      <c r="B534" t="s">
        <v>1573</v>
      </c>
      <c r="C534" t="s">
        <v>1574</v>
      </c>
      <c r="D534" t="s">
        <v>1575</v>
      </c>
      <c r="E534" t="s">
        <v>3349</v>
      </c>
    </row>
    <row r="535" spans="1:5">
      <c r="A535">
        <v>535</v>
      </c>
      <c r="B535" t="s">
        <v>1576</v>
      </c>
      <c r="C535" t="s">
        <v>1577</v>
      </c>
      <c r="D535" t="s">
        <v>1578</v>
      </c>
      <c r="E535" t="s">
        <v>3350</v>
      </c>
    </row>
    <row r="536" spans="1:5">
      <c r="A536">
        <v>536</v>
      </c>
      <c r="B536" t="s">
        <v>1579</v>
      </c>
      <c r="C536" t="s">
        <v>1580</v>
      </c>
      <c r="D536" t="s">
        <v>1581</v>
      </c>
      <c r="E536" t="s">
        <v>3351</v>
      </c>
    </row>
    <row r="537" spans="1:5">
      <c r="A537">
        <v>537</v>
      </c>
      <c r="B537" t="s">
        <v>1582</v>
      </c>
      <c r="C537" t="s">
        <v>1583</v>
      </c>
      <c r="D537" t="s">
        <v>1584</v>
      </c>
      <c r="E537" t="s">
        <v>3352</v>
      </c>
    </row>
    <row r="538" spans="1:5">
      <c r="A538">
        <v>538</v>
      </c>
      <c r="B538" t="s">
        <v>1585</v>
      </c>
      <c r="C538" t="s">
        <v>1</v>
      </c>
      <c r="D538" t="s">
        <v>1586</v>
      </c>
      <c r="E538" t="s">
        <v>3353</v>
      </c>
    </row>
    <row r="539" spans="1:5">
      <c r="A539">
        <v>539</v>
      </c>
      <c r="B539" t="s">
        <v>1587</v>
      </c>
      <c r="C539" t="s">
        <v>1588</v>
      </c>
      <c r="D539" t="s">
        <v>1589</v>
      </c>
      <c r="E539" t="s">
        <v>3354</v>
      </c>
    </row>
    <row r="540" spans="1:5">
      <c r="A540">
        <v>540</v>
      </c>
      <c r="B540" t="s">
        <v>1590</v>
      </c>
      <c r="C540" t="s">
        <v>1591</v>
      </c>
      <c r="D540" t="s">
        <v>1592</v>
      </c>
      <c r="E540" t="s">
        <v>3355</v>
      </c>
    </row>
    <row r="541" spans="1:5">
      <c r="A541">
        <v>541</v>
      </c>
      <c r="B541" t="s">
        <v>1593</v>
      </c>
      <c r="C541" t="s">
        <v>1594</v>
      </c>
      <c r="D541" t="s">
        <v>1595</v>
      </c>
      <c r="E541" t="s">
        <v>3356</v>
      </c>
    </row>
    <row r="542" spans="1:5">
      <c r="A542">
        <v>542</v>
      </c>
      <c r="B542" t="s">
        <v>1596</v>
      </c>
      <c r="C542" t="s">
        <v>1597</v>
      </c>
      <c r="D542" t="s">
        <v>1598</v>
      </c>
      <c r="E542" t="s">
        <v>3357</v>
      </c>
    </row>
    <row r="543" spans="1:5">
      <c r="A543">
        <v>543</v>
      </c>
      <c r="B543" t="s">
        <v>1599</v>
      </c>
      <c r="C543" t="s">
        <v>1600</v>
      </c>
      <c r="D543" t="s">
        <v>1601</v>
      </c>
      <c r="E543" t="s">
        <v>3358</v>
      </c>
    </row>
    <row r="544" spans="1:5">
      <c r="A544">
        <v>544</v>
      </c>
      <c r="B544" t="s">
        <v>1602</v>
      </c>
      <c r="C544" t="s">
        <v>1603</v>
      </c>
      <c r="D544" t="s">
        <v>1604</v>
      </c>
      <c r="E544" t="s">
        <v>3359</v>
      </c>
    </row>
    <row r="545" spans="1:5">
      <c r="A545">
        <v>545</v>
      </c>
      <c r="B545" t="s">
        <v>1605</v>
      </c>
      <c r="C545" t="s">
        <v>1606</v>
      </c>
      <c r="D545" t="s">
        <v>1607</v>
      </c>
      <c r="E545" t="s">
        <v>3360</v>
      </c>
    </row>
    <row r="546" spans="1:5">
      <c r="A546">
        <v>546</v>
      </c>
      <c r="B546" t="s">
        <v>1608</v>
      </c>
      <c r="C546" t="s">
        <v>1609</v>
      </c>
      <c r="D546" t="s">
        <v>1610</v>
      </c>
      <c r="E546" t="s">
        <v>3361</v>
      </c>
    </row>
    <row r="547" spans="1:5">
      <c r="A547">
        <v>547</v>
      </c>
      <c r="B547" t="s">
        <v>1611</v>
      </c>
      <c r="C547" t="s">
        <v>1612</v>
      </c>
      <c r="D547" t="s">
        <v>1613</v>
      </c>
      <c r="E547" t="s">
        <v>3362</v>
      </c>
    </row>
    <row r="548" spans="1:5">
      <c r="A548">
        <v>548</v>
      </c>
      <c r="B548" t="s">
        <v>1614</v>
      </c>
      <c r="C548" t="s">
        <v>1615</v>
      </c>
      <c r="D548" t="s">
        <v>1616</v>
      </c>
      <c r="E548" t="s">
        <v>3363</v>
      </c>
    </row>
    <row r="549" spans="1:5">
      <c r="A549">
        <v>549</v>
      </c>
      <c r="B549" t="s">
        <v>1617</v>
      </c>
      <c r="C549" t="s">
        <v>1618</v>
      </c>
      <c r="D549" t="s">
        <v>1619</v>
      </c>
      <c r="E549" t="s">
        <v>3364</v>
      </c>
    </row>
    <row r="550" spans="1:5">
      <c r="A550">
        <v>550</v>
      </c>
      <c r="B550" t="s">
        <v>1620</v>
      </c>
      <c r="C550" t="s">
        <v>1621</v>
      </c>
      <c r="D550" t="s">
        <v>1622</v>
      </c>
      <c r="E550" t="s">
        <v>3365</v>
      </c>
    </row>
    <row r="551" spans="1:5">
      <c r="A551">
        <v>551</v>
      </c>
      <c r="B551" t="s">
        <v>1623</v>
      </c>
      <c r="C551" t="s">
        <v>1624</v>
      </c>
      <c r="D551" t="s">
        <v>1625</v>
      </c>
      <c r="E551" t="s">
        <v>3366</v>
      </c>
    </row>
    <row r="552" spans="1:5">
      <c r="A552">
        <v>552</v>
      </c>
      <c r="B552" t="s">
        <v>1626</v>
      </c>
      <c r="C552" t="s">
        <v>1627</v>
      </c>
      <c r="D552" t="s">
        <v>1628</v>
      </c>
      <c r="E552" t="s">
        <v>3367</v>
      </c>
    </row>
    <row r="553" spans="1:5">
      <c r="A553">
        <v>553</v>
      </c>
      <c r="B553" t="s">
        <v>1629</v>
      </c>
      <c r="C553" t="s">
        <v>1630</v>
      </c>
      <c r="D553" t="s">
        <v>1631</v>
      </c>
      <c r="E553" t="s">
        <v>3368</v>
      </c>
    </row>
    <row r="554" spans="1:5">
      <c r="A554">
        <v>554</v>
      </c>
      <c r="B554" t="s">
        <v>1632</v>
      </c>
      <c r="C554" t="s">
        <v>1633</v>
      </c>
      <c r="D554" t="s">
        <v>1634</v>
      </c>
      <c r="E554" t="s">
        <v>3369</v>
      </c>
    </row>
    <row r="555" spans="1:5">
      <c r="A555">
        <v>555</v>
      </c>
      <c r="B555" t="s">
        <v>1635</v>
      </c>
      <c r="C555" t="s">
        <v>1636</v>
      </c>
      <c r="D555" t="s">
        <v>1637</v>
      </c>
      <c r="E555" t="s">
        <v>3370</v>
      </c>
    </row>
    <row r="556" spans="1:5">
      <c r="A556">
        <v>556</v>
      </c>
      <c r="B556" t="s">
        <v>1638</v>
      </c>
      <c r="C556" t="s">
        <v>1639</v>
      </c>
      <c r="D556" t="s">
        <v>1640</v>
      </c>
      <c r="E556" t="s">
        <v>3371</v>
      </c>
    </row>
    <row r="557" spans="1:5">
      <c r="A557">
        <v>557</v>
      </c>
      <c r="B557" t="s">
        <v>1641</v>
      </c>
      <c r="C557" t="s">
        <v>1642</v>
      </c>
      <c r="D557" t="s">
        <v>1643</v>
      </c>
      <c r="E557" t="s">
        <v>3372</v>
      </c>
    </row>
    <row r="558" spans="1:5">
      <c r="A558">
        <v>558</v>
      </c>
      <c r="B558" t="s">
        <v>1644</v>
      </c>
      <c r="C558" t="s">
        <v>1645</v>
      </c>
      <c r="D558" t="s">
        <v>1646</v>
      </c>
      <c r="E558" t="s">
        <v>3373</v>
      </c>
    </row>
    <row r="559" spans="1:5">
      <c r="A559">
        <v>559</v>
      </c>
      <c r="B559" t="s">
        <v>1647</v>
      </c>
      <c r="C559" t="s">
        <v>1648</v>
      </c>
      <c r="D559" t="s">
        <v>1649</v>
      </c>
      <c r="E559" t="s">
        <v>3374</v>
      </c>
    </row>
    <row r="560" spans="1:5">
      <c r="A560">
        <v>560</v>
      </c>
      <c r="B560" t="s">
        <v>1650</v>
      </c>
      <c r="C560" t="s">
        <v>1651</v>
      </c>
      <c r="D560" t="s">
        <v>1652</v>
      </c>
      <c r="E560" t="s">
        <v>3375</v>
      </c>
    </row>
    <row r="561" spans="1:5">
      <c r="A561">
        <v>561</v>
      </c>
      <c r="B561" t="s">
        <v>1653</v>
      </c>
      <c r="C561" t="s">
        <v>1654</v>
      </c>
      <c r="D561" t="s">
        <v>1655</v>
      </c>
      <c r="E561" t="s">
        <v>3376</v>
      </c>
    </row>
    <row r="562" spans="1:5">
      <c r="A562">
        <v>562</v>
      </c>
      <c r="B562" t="s">
        <v>1656</v>
      </c>
      <c r="C562" t="s">
        <v>1657</v>
      </c>
      <c r="D562" t="s">
        <v>1658</v>
      </c>
      <c r="E562" t="s">
        <v>3377</v>
      </c>
    </row>
    <row r="563" spans="1:5">
      <c r="A563">
        <v>563</v>
      </c>
      <c r="B563" t="s">
        <v>1659</v>
      </c>
      <c r="C563" t="s">
        <v>1660</v>
      </c>
      <c r="D563" t="s">
        <v>1661</v>
      </c>
      <c r="E563" t="s">
        <v>3378</v>
      </c>
    </row>
    <row r="564" spans="1:5">
      <c r="A564">
        <v>564</v>
      </c>
      <c r="B564" t="s">
        <v>1662</v>
      </c>
      <c r="C564" t="s">
        <v>1663</v>
      </c>
      <c r="D564" t="s">
        <v>1664</v>
      </c>
      <c r="E564" t="s">
        <v>3379</v>
      </c>
    </row>
    <row r="565" spans="1:5">
      <c r="A565">
        <v>565</v>
      </c>
      <c r="B565" t="s">
        <v>1665</v>
      </c>
      <c r="C565" t="s">
        <v>1666</v>
      </c>
      <c r="D565" t="s">
        <v>1667</v>
      </c>
      <c r="E565" t="s">
        <v>3380</v>
      </c>
    </row>
    <row r="566" spans="1:5">
      <c r="A566">
        <v>566</v>
      </c>
      <c r="B566" t="s">
        <v>1668</v>
      </c>
      <c r="C566" t="s">
        <v>1669</v>
      </c>
      <c r="D566" t="s">
        <v>1670</v>
      </c>
      <c r="E566" t="s">
        <v>3381</v>
      </c>
    </row>
    <row r="567" spans="1:5">
      <c r="A567">
        <v>567</v>
      </c>
      <c r="B567" t="s">
        <v>1671</v>
      </c>
      <c r="C567" t="s">
        <v>1672</v>
      </c>
      <c r="D567" t="s">
        <v>1673</v>
      </c>
      <c r="E567" t="s">
        <v>3382</v>
      </c>
    </row>
    <row r="568" spans="1:5">
      <c r="A568">
        <v>568</v>
      </c>
      <c r="B568" t="s">
        <v>1674</v>
      </c>
      <c r="C568" t="s">
        <v>1675</v>
      </c>
      <c r="D568" t="s">
        <v>1676</v>
      </c>
      <c r="E568" t="s">
        <v>3383</v>
      </c>
    </row>
    <row r="569" spans="1:5">
      <c r="A569">
        <v>569</v>
      </c>
      <c r="B569" t="s">
        <v>1677</v>
      </c>
      <c r="C569" t="s">
        <v>1678</v>
      </c>
      <c r="D569" t="s">
        <v>1679</v>
      </c>
      <c r="E569" t="s">
        <v>3384</v>
      </c>
    </row>
    <row r="570" spans="1:5">
      <c r="A570">
        <v>570</v>
      </c>
      <c r="B570" t="s">
        <v>1680</v>
      </c>
      <c r="C570" t="s">
        <v>1681</v>
      </c>
      <c r="D570" t="s">
        <v>1682</v>
      </c>
      <c r="E570" t="s">
        <v>3385</v>
      </c>
    </row>
    <row r="571" spans="1:5">
      <c r="A571">
        <v>571</v>
      </c>
      <c r="B571" t="s">
        <v>1683</v>
      </c>
      <c r="C571" t="s">
        <v>2</v>
      </c>
      <c r="D571" t="s">
        <v>1684</v>
      </c>
      <c r="E571" t="s">
        <v>3386</v>
      </c>
    </row>
    <row r="572" spans="1:5">
      <c r="A572">
        <v>572</v>
      </c>
      <c r="B572" t="s">
        <v>1685</v>
      </c>
      <c r="C572" t="s">
        <v>1686</v>
      </c>
      <c r="D572" t="s">
        <v>1687</v>
      </c>
      <c r="E572" t="s">
        <v>3387</v>
      </c>
    </row>
    <row r="573" spans="1:5">
      <c r="A573">
        <v>573</v>
      </c>
      <c r="B573" t="s">
        <v>1688</v>
      </c>
      <c r="C573" t="s">
        <v>1689</v>
      </c>
      <c r="D573" t="s">
        <v>1690</v>
      </c>
      <c r="E573" t="s">
        <v>3388</v>
      </c>
    </row>
    <row r="574" spans="1:5">
      <c r="A574">
        <v>574</v>
      </c>
      <c r="B574" t="s">
        <v>1691</v>
      </c>
      <c r="C574" t="s">
        <v>1692</v>
      </c>
      <c r="D574" t="s">
        <v>1693</v>
      </c>
      <c r="E574" t="s">
        <v>3389</v>
      </c>
    </row>
    <row r="575" spans="1:5">
      <c r="A575">
        <v>575</v>
      </c>
      <c r="B575" t="s">
        <v>1694</v>
      </c>
      <c r="C575" t="s">
        <v>1695</v>
      </c>
      <c r="D575" t="s">
        <v>1696</v>
      </c>
      <c r="E575" t="s">
        <v>3390</v>
      </c>
    </row>
    <row r="576" spans="1:5">
      <c r="A576">
        <v>576</v>
      </c>
      <c r="B576" t="s">
        <v>1697</v>
      </c>
      <c r="C576" t="s">
        <v>1698</v>
      </c>
      <c r="D576" t="s">
        <v>1699</v>
      </c>
      <c r="E576" t="s">
        <v>3391</v>
      </c>
    </row>
    <row r="577" spans="1:5">
      <c r="A577">
        <v>577</v>
      </c>
      <c r="B577" t="s">
        <v>1700</v>
      </c>
      <c r="C577" t="s">
        <v>1701</v>
      </c>
      <c r="D577" t="s">
        <v>1702</v>
      </c>
      <c r="E577" t="s">
        <v>3392</v>
      </c>
    </row>
    <row r="578" spans="1:5">
      <c r="A578">
        <v>578</v>
      </c>
      <c r="B578" t="s">
        <v>1703</v>
      </c>
      <c r="C578" t="s">
        <v>1704</v>
      </c>
      <c r="D578" t="s">
        <v>1705</v>
      </c>
      <c r="E578" t="s">
        <v>3393</v>
      </c>
    </row>
    <row r="579" spans="1:5">
      <c r="A579">
        <v>579</v>
      </c>
      <c r="B579" t="s">
        <v>1706</v>
      </c>
      <c r="C579" t="s">
        <v>1707</v>
      </c>
      <c r="D579" t="s">
        <v>1708</v>
      </c>
      <c r="E579" t="s">
        <v>3394</v>
      </c>
    </row>
    <row r="580" spans="1:5">
      <c r="A580">
        <v>580</v>
      </c>
      <c r="B580" t="s">
        <v>1709</v>
      </c>
      <c r="C580" t="s">
        <v>1710</v>
      </c>
      <c r="D580" t="s">
        <v>1711</v>
      </c>
      <c r="E580" t="s">
        <v>3395</v>
      </c>
    </row>
    <row r="581" spans="1:5">
      <c r="A581">
        <v>581</v>
      </c>
      <c r="B581" t="s">
        <v>1712</v>
      </c>
      <c r="C581" t="s">
        <v>1713</v>
      </c>
      <c r="D581" t="s">
        <v>1714</v>
      </c>
      <c r="E581" t="s">
        <v>3396</v>
      </c>
    </row>
    <row r="582" spans="1:5">
      <c r="A582">
        <v>582</v>
      </c>
      <c r="B582" t="s">
        <v>1715</v>
      </c>
      <c r="C582" t="s">
        <v>1716</v>
      </c>
      <c r="D582" t="s">
        <v>1717</v>
      </c>
      <c r="E582" t="s">
        <v>3397</v>
      </c>
    </row>
    <row r="583" spans="1:5">
      <c r="A583">
        <v>583</v>
      </c>
      <c r="B583" t="s">
        <v>1718</v>
      </c>
      <c r="C583" t="s">
        <v>1719</v>
      </c>
      <c r="D583" t="s">
        <v>1720</v>
      </c>
      <c r="E583" t="s">
        <v>3398</v>
      </c>
    </row>
    <row r="584" spans="1:5">
      <c r="A584">
        <v>584</v>
      </c>
      <c r="B584" t="s">
        <v>1721</v>
      </c>
      <c r="C584" t="s">
        <v>1722</v>
      </c>
      <c r="D584" t="s">
        <v>1723</v>
      </c>
      <c r="E584" t="s">
        <v>3399</v>
      </c>
    </row>
    <row r="585" spans="1:5">
      <c r="A585">
        <v>585</v>
      </c>
      <c r="B585" t="s">
        <v>1724</v>
      </c>
      <c r="C585" t="s">
        <v>1725</v>
      </c>
      <c r="D585" t="s">
        <v>1726</v>
      </c>
      <c r="E585" t="s">
        <v>3400</v>
      </c>
    </row>
    <row r="586" spans="1:5">
      <c r="A586">
        <v>586</v>
      </c>
      <c r="B586" t="s">
        <v>1727</v>
      </c>
      <c r="C586" t="s">
        <v>1728</v>
      </c>
      <c r="D586" t="s">
        <v>1729</v>
      </c>
      <c r="E586" t="s">
        <v>3401</v>
      </c>
    </row>
    <row r="587" spans="1:5">
      <c r="A587">
        <v>587</v>
      </c>
      <c r="B587" t="s">
        <v>1730</v>
      </c>
      <c r="C587" t="s">
        <v>1731</v>
      </c>
      <c r="D587" t="s">
        <v>1732</v>
      </c>
      <c r="E587" t="s">
        <v>3402</v>
      </c>
    </row>
    <row r="588" spans="1:5">
      <c r="A588">
        <v>588</v>
      </c>
      <c r="B588" t="s">
        <v>1733</v>
      </c>
      <c r="C588" t="s">
        <v>1734</v>
      </c>
      <c r="D588" t="s">
        <v>1735</v>
      </c>
      <c r="E588" t="s">
        <v>3403</v>
      </c>
    </row>
    <row r="589" spans="1:5">
      <c r="A589">
        <v>589</v>
      </c>
      <c r="B589" t="s">
        <v>1736</v>
      </c>
      <c r="C589" t="s">
        <v>1737</v>
      </c>
      <c r="D589" t="s">
        <v>1738</v>
      </c>
      <c r="E589" t="s">
        <v>3404</v>
      </c>
    </row>
    <row r="590" spans="1:5">
      <c r="A590">
        <v>590</v>
      </c>
      <c r="B590" t="s">
        <v>1739</v>
      </c>
      <c r="C590" t="s">
        <v>1740</v>
      </c>
      <c r="D590" t="s">
        <v>1741</v>
      </c>
      <c r="E590" t="s">
        <v>3405</v>
      </c>
    </row>
    <row r="591" spans="1:5">
      <c r="A591">
        <v>591</v>
      </c>
      <c r="B591" t="s">
        <v>1742</v>
      </c>
      <c r="C591" t="s">
        <v>1743</v>
      </c>
      <c r="D591" t="s">
        <v>1744</v>
      </c>
      <c r="E591" t="s">
        <v>3406</v>
      </c>
    </row>
    <row r="592" spans="1:5">
      <c r="A592">
        <v>592</v>
      </c>
      <c r="B592" t="s">
        <v>1745</v>
      </c>
      <c r="C592" t="s">
        <v>1746</v>
      </c>
      <c r="D592" t="s">
        <v>1747</v>
      </c>
      <c r="E592" t="s">
        <v>3407</v>
      </c>
    </row>
    <row r="593" spans="1:5">
      <c r="A593">
        <v>593</v>
      </c>
      <c r="B593" t="s">
        <v>1748</v>
      </c>
      <c r="C593" t="s">
        <v>1749</v>
      </c>
      <c r="D593" t="s">
        <v>1750</v>
      </c>
      <c r="E593" t="s">
        <v>3408</v>
      </c>
    </row>
    <row r="594" spans="1:5">
      <c r="A594">
        <v>594</v>
      </c>
      <c r="B594" t="s">
        <v>1751</v>
      </c>
      <c r="C594" t="s">
        <v>1752</v>
      </c>
      <c r="D594" t="s">
        <v>1753</v>
      </c>
      <c r="E594" t="s">
        <v>3409</v>
      </c>
    </row>
    <row r="595" spans="1:5">
      <c r="A595">
        <v>595</v>
      </c>
      <c r="B595" t="s">
        <v>1754</v>
      </c>
      <c r="C595" t="s">
        <v>1755</v>
      </c>
      <c r="D595" t="s">
        <v>1756</v>
      </c>
      <c r="E595" t="s">
        <v>3410</v>
      </c>
    </row>
    <row r="596" spans="1:5">
      <c r="A596">
        <v>596</v>
      </c>
      <c r="B596" t="s">
        <v>1757</v>
      </c>
      <c r="C596" t="s">
        <v>1758</v>
      </c>
      <c r="D596" t="s">
        <v>1759</v>
      </c>
      <c r="E596" t="s">
        <v>3411</v>
      </c>
    </row>
    <row r="597" spans="1:5">
      <c r="A597">
        <v>597</v>
      </c>
      <c r="B597" t="s">
        <v>1760</v>
      </c>
      <c r="C597" t="s">
        <v>1761</v>
      </c>
      <c r="D597" t="s">
        <v>1762</v>
      </c>
      <c r="E597" t="s">
        <v>3412</v>
      </c>
    </row>
    <row r="598" spans="1:5">
      <c r="A598">
        <v>598</v>
      </c>
      <c r="B598" t="s">
        <v>1763</v>
      </c>
      <c r="C598" t="s">
        <v>1764</v>
      </c>
      <c r="D598" t="s">
        <v>1765</v>
      </c>
      <c r="E598" t="s">
        <v>3413</v>
      </c>
    </row>
    <row r="599" spans="1:5">
      <c r="A599">
        <v>599</v>
      </c>
      <c r="B599" t="s">
        <v>1766</v>
      </c>
      <c r="C599" t="s">
        <v>1767</v>
      </c>
      <c r="D599" t="s">
        <v>1768</v>
      </c>
      <c r="E599" t="s">
        <v>3414</v>
      </c>
    </row>
    <row r="600" spans="1:5">
      <c r="A600">
        <v>600</v>
      </c>
      <c r="B600" t="s">
        <v>1769</v>
      </c>
      <c r="C600" t="s">
        <v>1770</v>
      </c>
      <c r="D600" t="s">
        <v>1771</v>
      </c>
      <c r="E600" t="s">
        <v>3415</v>
      </c>
    </row>
    <row r="601" spans="1:5">
      <c r="A601">
        <v>601</v>
      </c>
      <c r="B601" t="s">
        <v>1772</v>
      </c>
      <c r="C601" t="s">
        <v>1773</v>
      </c>
      <c r="D601" t="s">
        <v>1774</v>
      </c>
      <c r="E601" t="s">
        <v>3416</v>
      </c>
    </row>
    <row r="602" spans="1:5">
      <c r="A602">
        <v>602</v>
      </c>
      <c r="B602" t="s">
        <v>1775</v>
      </c>
      <c r="C602" t="s">
        <v>1776</v>
      </c>
      <c r="D602" t="s">
        <v>1777</v>
      </c>
      <c r="E602" t="s">
        <v>3417</v>
      </c>
    </row>
    <row r="603" spans="1:5">
      <c r="A603">
        <v>603</v>
      </c>
      <c r="B603" t="s">
        <v>1778</v>
      </c>
      <c r="C603" t="s">
        <v>1779</v>
      </c>
      <c r="D603" t="s">
        <v>1780</v>
      </c>
      <c r="E603" t="s">
        <v>3418</v>
      </c>
    </row>
    <row r="604" spans="1:5">
      <c r="A604">
        <v>604</v>
      </c>
      <c r="B604" t="s">
        <v>1781</v>
      </c>
      <c r="C604" t="s">
        <v>1782</v>
      </c>
      <c r="D604" t="s">
        <v>1783</v>
      </c>
      <c r="E604" t="s">
        <v>3419</v>
      </c>
    </row>
    <row r="605" spans="1:5">
      <c r="A605">
        <v>605</v>
      </c>
      <c r="B605" t="s">
        <v>1784</v>
      </c>
      <c r="C605" t="s">
        <v>1785</v>
      </c>
      <c r="D605" t="s">
        <v>1786</v>
      </c>
      <c r="E605" t="s">
        <v>3420</v>
      </c>
    </row>
    <row r="606" spans="1:5">
      <c r="A606">
        <v>606</v>
      </c>
      <c r="B606" t="s">
        <v>1787</v>
      </c>
      <c r="C606" t="s">
        <v>1788</v>
      </c>
      <c r="D606" t="s">
        <v>1789</v>
      </c>
      <c r="E606" t="s">
        <v>3421</v>
      </c>
    </row>
    <row r="607" spans="1:5">
      <c r="A607">
        <v>607</v>
      </c>
      <c r="B607" t="s">
        <v>1790</v>
      </c>
      <c r="C607" t="s">
        <v>1791</v>
      </c>
      <c r="D607" t="s">
        <v>1792</v>
      </c>
      <c r="E607" t="s">
        <v>3422</v>
      </c>
    </row>
    <row r="608" spans="1:5">
      <c r="A608">
        <v>608</v>
      </c>
      <c r="B608" t="s">
        <v>1793</v>
      </c>
      <c r="C608" t="s">
        <v>1794</v>
      </c>
      <c r="D608" t="s">
        <v>1795</v>
      </c>
      <c r="E608" t="s">
        <v>3423</v>
      </c>
    </row>
    <row r="609" spans="1:5">
      <c r="A609">
        <v>609</v>
      </c>
      <c r="B609" t="s">
        <v>1796</v>
      </c>
      <c r="C609" t="s">
        <v>1797</v>
      </c>
      <c r="D609" t="s">
        <v>1798</v>
      </c>
      <c r="E609" t="s">
        <v>3424</v>
      </c>
    </row>
    <row r="610" spans="1:5">
      <c r="A610">
        <v>610</v>
      </c>
      <c r="B610" t="s">
        <v>1799</v>
      </c>
      <c r="C610" t="s">
        <v>1800</v>
      </c>
      <c r="D610" t="s">
        <v>1801</v>
      </c>
      <c r="E610" t="s">
        <v>3425</v>
      </c>
    </row>
    <row r="611" spans="1:5">
      <c r="A611">
        <v>611</v>
      </c>
      <c r="B611" t="s">
        <v>1802</v>
      </c>
      <c r="C611" t="s">
        <v>1803</v>
      </c>
      <c r="D611" t="s">
        <v>1804</v>
      </c>
      <c r="E611" t="s">
        <v>3426</v>
      </c>
    </row>
    <row r="612" spans="1:5">
      <c r="A612">
        <v>612</v>
      </c>
      <c r="B612" t="s">
        <v>1805</v>
      </c>
      <c r="C612" t="s">
        <v>1806</v>
      </c>
      <c r="D612" t="s">
        <v>1807</v>
      </c>
      <c r="E612" t="s">
        <v>3427</v>
      </c>
    </row>
    <row r="613" spans="1:5">
      <c r="A613">
        <v>613</v>
      </c>
      <c r="B613" t="s">
        <v>1808</v>
      </c>
      <c r="C613" t="s">
        <v>1809</v>
      </c>
      <c r="D613" t="s">
        <v>1810</v>
      </c>
      <c r="E613" t="s">
        <v>3428</v>
      </c>
    </row>
    <row r="614" spans="1:5">
      <c r="A614">
        <v>614</v>
      </c>
      <c r="B614" t="s">
        <v>1811</v>
      </c>
      <c r="C614" t="s">
        <v>1812</v>
      </c>
      <c r="D614" t="s">
        <v>1813</v>
      </c>
      <c r="E614" t="s">
        <v>3429</v>
      </c>
    </row>
    <row r="615" spans="1:5">
      <c r="A615">
        <v>615</v>
      </c>
      <c r="B615" t="s">
        <v>1814</v>
      </c>
      <c r="C615" t="s">
        <v>1815</v>
      </c>
      <c r="D615" t="s">
        <v>1816</v>
      </c>
      <c r="E615" t="s">
        <v>3430</v>
      </c>
    </row>
    <row r="616" spans="1:5">
      <c r="A616">
        <v>616</v>
      </c>
      <c r="B616" t="s">
        <v>1817</v>
      </c>
      <c r="C616" t="s">
        <v>1818</v>
      </c>
      <c r="D616" t="s">
        <v>1819</v>
      </c>
      <c r="E616" t="s">
        <v>3431</v>
      </c>
    </row>
    <row r="617" spans="1:5">
      <c r="A617">
        <v>617</v>
      </c>
      <c r="B617" t="s">
        <v>1820</v>
      </c>
      <c r="C617" t="s">
        <v>1821</v>
      </c>
      <c r="D617" t="s">
        <v>1822</v>
      </c>
      <c r="E617" t="s">
        <v>3432</v>
      </c>
    </row>
    <row r="618" spans="1:5">
      <c r="A618">
        <v>618</v>
      </c>
      <c r="B618" t="s">
        <v>1823</v>
      </c>
      <c r="C618" t="s">
        <v>1824</v>
      </c>
      <c r="D618" t="s">
        <v>1825</v>
      </c>
      <c r="E618" t="s">
        <v>3433</v>
      </c>
    </row>
    <row r="619" spans="1:5">
      <c r="A619">
        <v>619</v>
      </c>
      <c r="B619" t="s">
        <v>1826</v>
      </c>
      <c r="C619" t="s">
        <v>1827</v>
      </c>
      <c r="D619" t="s">
        <v>1828</v>
      </c>
      <c r="E619" t="s">
        <v>3434</v>
      </c>
    </row>
    <row r="620" spans="1:5">
      <c r="A620">
        <v>620</v>
      </c>
      <c r="B620" t="s">
        <v>1829</v>
      </c>
      <c r="C620" t="s">
        <v>1830</v>
      </c>
      <c r="D620" t="s">
        <v>1831</v>
      </c>
      <c r="E620" t="s">
        <v>3435</v>
      </c>
    </row>
    <row r="621" spans="1:5">
      <c r="A621">
        <v>621</v>
      </c>
      <c r="B621" t="s">
        <v>1832</v>
      </c>
      <c r="C621" t="s">
        <v>1833</v>
      </c>
      <c r="D621" t="s">
        <v>1834</v>
      </c>
      <c r="E621" t="s">
        <v>3436</v>
      </c>
    </row>
    <row r="622" spans="1:5">
      <c r="A622">
        <v>622</v>
      </c>
      <c r="B622" t="s">
        <v>1835</v>
      </c>
      <c r="C622" t="s">
        <v>1836</v>
      </c>
      <c r="D622" t="s">
        <v>1837</v>
      </c>
      <c r="E622" t="s">
        <v>3437</v>
      </c>
    </row>
    <row r="623" spans="1:5">
      <c r="A623">
        <v>623</v>
      </c>
      <c r="B623" t="s">
        <v>1838</v>
      </c>
      <c r="C623" t="s">
        <v>1839</v>
      </c>
      <c r="D623" t="s">
        <v>1840</v>
      </c>
      <c r="E623" t="s">
        <v>3438</v>
      </c>
    </row>
    <row r="624" spans="1:5">
      <c r="A624">
        <v>624</v>
      </c>
      <c r="B624" t="s">
        <v>1841</v>
      </c>
      <c r="C624" t="s">
        <v>1842</v>
      </c>
      <c r="D624" t="s">
        <v>1843</v>
      </c>
      <c r="E624" t="s">
        <v>3439</v>
      </c>
    </row>
    <row r="625" spans="1:5">
      <c r="A625">
        <v>625</v>
      </c>
      <c r="B625" t="s">
        <v>1844</v>
      </c>
      <c r="C625" t="s">
        <v>1845</v>
      </c>
      <c r="D625" t="s">
        <v>1846</v>
      </c>
      <c r="E625" t="s">
        <v>3440</v>
      </c>
    </row>
    <row r="626" spans="1:5">
      <c r="A626">
        <v>626</v>
      </c>
      <c r="B626" t="s">
        <v>1847</v>
      </c>
      <c r="C626" t="s">
        <v>1833</v>
      </c>
      <c r="D626" t="s">
        <v>1848</v>
      </c>
      <c r="E626" t="s">
        <v>3441</v>
      </c>
    </row>
    <row r="627" spans="1:5">
      <c r="A627">
        <v>627</v>
      </c>
      <c r="B627" t="s">
        <v>1849</v>
      </c>
      <c r="C627" t="s">
        <v>1850</v>
      </c>
      <c r="D627" t="s">
        <v>1851</v>
      </c>
      <c r="E627" t="s">
        <v>3442</v>
      </c>
    </row>
    <row r="628" spans="1:5">
      <c r="A628">
        <v>628</v>
      </c>
      <c r="B628" t="s">
        <v>1852</v>
      </c>
      <c r="C628" t="s">
        <v>1853</v>
      </c>
      <c r="D628" t="s">
        <v>1854</v>
      </c>
      <c r="E628" t="s">
        <v>3443</v>
      </c>
    </row>
    <row r="629" spans="1:5">
      <c r="A629">
        <v>629</v>
      </c>
      <c r="B629" t="s">
        <v>1855</v>
      </c>
      <c r="C629" t="s">
        <v>1853</v>
      </c>
      <c r="D629" t="s">
        <v>1856</v>
      </c>
      <c r="E629" t="s">
        <v>3444</v>
      </c>
    </row>
    <row r="630" spans="1:5">
      <c r="A630">
        <v>630</v>
      </c>
      <c r="B630" t="s">
        <v>1857</v>
      </c>
      <c r="C630" t="s">
        <v>1858</v>
      </c>
      <c r="D630" t="s">
        <v>1859</v>
      </c>
      <c r="E630" t="s">
        <v>3445</v>
      </c>
    </row>
    <row r="631" spans="1:5">
      <c r="A631">
        <v>631</v>
      </c>
      <c r="B631" t="s">
        <v>1860</v>
      </c>
      <c r="C631" t="s">
        <v>1861</v>
      </c>
      <c r="D631" t="s">
        <v>1862</v>
      </c>
      <c r="E631" t="s">
        <v>3446</v>
      </c>
    </row>
    <row r="632" spans="1:5">
      <c r="A632">
        <v>632</v>
      </c>
      <c r="B632" t="s">
        <v>1863</v>
      </c>
      <c r="C632" t="s">
        <v>1864</v>
      </c>
      <c r="D632" t="s">
        <v>1865</v>
      </c>
      <c r="E632" t="s">
        <v>3447</v>
      </c>
    </row>
    <row r="633" spans="1:5">
      <c r="A633">
        <v>633</v>
      </c>
      <c r="B633" t="s">
        <v>1866</v>
      </c>
      <c r="C633" t="s">
        <v>1867</v>
      </c>
      <c r="D633" t="s">
        <v>1868</v>
      </c>
      <c r="E633" t="s">
        <v>3448</v>
      </c>
    </row>
    <row r="634" spans="1:5">
      <c r="A634">
        <v>634</v>
      </c>
      <c r="B634" t="s">
        <v>1869</v>
      </c>
      <c r="C634" t="s">
        <v>1870</v>
      </c>
      <c r="D634" t="s">
        <v>1871</v>
      </c>
      <c r="E634" t="s">
        <v>3449</v>
      </c>
    </row>
    <row r="635" spans="1:5">
      <c r="A635">
        <v>635</v>
      </c>
      <c r="B635" t="s">
        <v>1872</v>
      </c>
      <c r="C635" t="s">
        <v>1873</v>
      </c>
      <c r="D635" t="s">
        <v>1874</v>
      </c>
      <c r="E635" t="s">
        <v>3450</v>
      </c>
    </row>
    <row r="636" spans="1:5">
      <c r="A636">
        <v>636</v>
      </c>
      <c r="B636" t="s">
        <v>1875</v>
      </c>
      <c r="C636" t="s">
        <v>1876</v>
      </c>
      <c r="D636" t="s">
        <v>1877</v>
      </c>
      <c r="E636" t="s">
        <v>3451</v>
      </c>
    </row>
    <row r="637" spans="1:5">
      <c r="A637">
        <v>637</v>
      </c>
      <c r="B637" t="s">
        <v>1878</v>
      </c>
      <c r="C637" t="s">
        <v>1876</v>
      </c>
      <c r="D637" t="s">
        <v>1879</v>
      </c>
      <c r="E637" t="s">
        <v>3452</v>
      </c>
    </row>
    <row r="638" spans="1:5">
      <c r="A638">
        <v>638</v>
      </c>
      <c r="B638" t="s">
        <v>1880</v>
      </c>
      <c r="C638" t="s">
        <v>1881</v>
      </c>
      <c r="D638" t="s">
        <v>1882</v>
      </c>
      <c r="E638" t="s">
        <v>3453</v>
      </c>
    </row>
    <row r="639" spans="1:5">
      <c r="A639">
        <v>639</v>
      </c>
      <c r="B639" t="s">
        <v>1883</v>
      </c>
      <c r="C639" t="s">
        <v>1884</v>
      </c>
      <c r="D639" t="s">
        <v>1885</v>
      </c>
      <c r="E639" t="s">
        <v>3454</v>
      </c>
    </row>
    <row r="640" spans="1:5">
      <c r="A640">
        <v>640</v>
      </c>
      <c r="B640" t="s">
        <v>1886</v>
      </c>
      <c r="C640" t="s">
        <v>1887</v>
      </c>
      <c r="D640" t="s">
        <v>1888</v>
      </c>
      <c r="E640" t="s">
        <v>3455</v>
      </c>
    </row>
    <row r="641" spans="1:5">
      <c r="A641">
        <v>641</v>
      </c>
      <c r="B641" t="s">
        <v>1889</v>
      </c>
      <c r="C641" t="s">
        <v>1890</v>
      </c>
      <c r="D641" t="s">
        <v>1891</v>
      </c>
      <c r="E641" t="s">
        <v>3456</v>
      </c>
    </row>
    <row r="642" spans="1:5">
      <c r="A642">
        <v>642</v>
      </c>
      <c r="B642" t="s">
        <v>1892</v>
      </c>
      <c r="C642" t="s">
        <v>2814</v>
      </c>
      <c r="D642" t="s">
        <v>1893</v>
      </c>
      <c r="E642" t="s">
        <v>3457</v>
      </c>
    </row>
    <row r="643" spans="1:5">
      <c r="A643">
        <v>643</v>
      </c>
      <c r="B643" t="s">
        <v>1894</v>
      </c>
      <c r="C643" t="s">
        <v>1895</v>
      </c>
      <c r="D643" t="s">
        <v>1896</v>
      </c>
      <c r="E643" t="s">
        <v>3458</v>
      </c>
    </row>
    <row r="644" spans="1:5">
      <c r="A644">
        <v>644</v>
      </c>
      <c r="B644" t="s">
        <v>1897</v>
      </c>
      <c r="C644" t="s">
        <v>1898</v>
      </c>
      <c r="D644" t="s">
        <v>1899</v>
      </c>
      <c r="E644" t="s">
        <v>3459</v>
      </c>
    </row>
    <row r="645" spans="1:5">
      <c r="A645">
        <v>645</v>
      </c>
      <c r="B645" t="s">
        <v>1900</v>
      </c>
      <c r="C645" t="s">
        <v>1901</v>
      </c>
      <c r="D645" t="s">
        <v>1902</v>
      </c>
      <c r="E645" t="s">
        <v>3460</v>
      </c>
    </row>
    <row r="646" spans="1:5">
      <c r="A646">
        <v>646</v>
      </c>
      <c r="B646" t="s">
        <v>1903</v>
      </c>
      <c r="C646" t="s">
        <v>1904</v>
      </c>
      <c r="D646" t="s">
        <v>1905</v>
      </c>
      <c r="E646" t="s">
        <v>3461</v>
      </c>
    </row>
    <row r="647" spans="1:5">
      <c r="A647">
        <v>647</v>
      </c>
      <c r="B647" t="s">
        <v>1906</v>
      </c>
      <c r="C647" t="s">
        <v>1907</v>
      </c>
      <c r="D647" t="s">
        <v>1908</v>
      </c>
      <c r="E647" t="s">
        <v>3462</v>
      </c>
    </row>
    <row r="648" spans="1:5">
      <c r="A648">
        <v>648</v>
      </c>
      <c r="B648" t="s">
        <v>1909</v>
      </c>
      <c r="C648" t="s">
        <v>1910</v>
      </c>
      <c r="D648" t="s">
        <v>1911</v>
      </c>
      <c r="E648" t="s">
        <v>3463</v>
      </c>
    </row>
    <row r="649" spans="1:5">
      <c r="A649">
        <v>649</v>
      </c>
      <c r="B649" t="s">
        <v>1912</v>
      </c>
      <c r="C649" t="s">
        <v>1913</v>
      </c>
      <c r="D649" t="s">
        <v>1914</v>
      </c>
      <c r="E649" t="s">
        <v>3464</v>
      </c>
    </row>
    <row r="650" spans="1:5">
      <c r="A650">
        <v>650</v>
      </c>
      <c r="B650" t="s">
        <v>1915</v>
      </c>
      <c r="C650" t="s">
        <v>1916</v>
      </c>
      <c r="D650" t="s">
        <v>1917</v>
      </c>
      <c r="E650" t="s">
        <v>3465</v>
      </c>
    </row>
    <row r="651" spans="1:5">
      <c r="A651">
        <v>651</v>
      </c>
      <c r="B651" t="s">
        <v>1918</v>
      </c>
      <c r="C651" t="s">
        <v>1919</v>
      </c>
      <c r="D651" t="s">
        <v>1920</v>
      </c>
      <c r="E651" t="s">
        <v>3466</v>
      </c>
    </row>
    <row r="652" spans="1:5">
      <c r="A652">
        <v>652</v>
      </c>
      <c r="B652" t="s">
        <v>1921</v>
      </c>
      <c r="C652" t="s">
        <v>1922</v>
      </c>
      <c r="D652" t="s">
        <v>1923</v>
      </c>
      <c r="E652" t="s">
        <v>3467</v>
      </c>
    </row>
    <row r="653" spans="1:5">
      <c r="A653">
        <v>653</v>
      </c>
      <c r="B653" t="s">
        <v>1924</v>
      </c>
      <c r="C653" t="s">
        <v>1925</v>
      </c>
      <c r="D653" t="s">
        <v>1926</v>
      </c>
      <c r="E653" t="s">
        <v>3468</v>
      </c>
    </row>
    <row r="654" spans="1:5">
      <c r="A654">
        <v>654</v>
      </c>
      <c r="B654" t="s">
        <v>1927</v>
      </c>
      <c r="C654" t="s">
        <v>1928</v>
      </c>
      <c r="D654" t="s">
        <v>1929</v>
      </c>
      <c r="E654" t="s">
        <v>3469</v>
      </c>
    </row>
    <row r="655" spans="1:5">
      <c r="A655">
        <v>655</v>
      </c>
      <c r="B655" t="s">
        <v>1930</v>
      </c>
      <c r="C655" t="s">
        <v>1931</v>
      </c>
      <c r="D655" t="s">
        <v>1932</v>
      </c>
      <c r="E655" t="s">
        <v>3470</v>
      </c>
    </row>
    <row r="656" spans="1:5">
      <c r="A656">
        <v>656</v>
      </c>
      <c r="B656" t="s">
        <v>1933</v>
      </c>
      <c r="C656" t="s">
        <v>1934</v>
      </c>
      <c r="D656" t="s">
        <v>1935</v>
      </c>
      <c r="E656" t="s">
        <v>3471</v>
      </c>
    </row>
    <row r="657" spans="1:5">
      <c r="A657">
        <v>657</v>
      </c>
      <c r="B657" t="s">
        <v>1936</v>
      </c>
      <c r="C657" t="s">
        <v>1937</v>
      </c>
      <c r="D657" t="s">
        <v>1938</v>
      </c>
      <c r="E657" t="s">
        <v>3472</v>
      </c>
    </row>
    <row r="658" spans="1:5">
      <c r="A658">
        <v>658</v>
      </c>
      <c r="B658" t="s">
        <v>1939</v>
      </c>
      <c r="C658" t="s">
        <v>1940</v>
      </c>
      <c r="D658" t="s">
        <v>1941</v>
      </c>
      <c r="E658" t="s">
        <v>3473</v>
      </c>
    </row>
    <row r="659" spans="1:5">
      <c r="A659">
        <v>659</v>
      </c>
      <c r="B659" t="s">
        <v>1942</v>
      </c>
      <c r="C659" t="s">
        <v>1943</v>
      </c>
      <c r="D659" t="s">
        <v>1944</v>
      </c>
      <c r="E659" t="s">
        <v>3474</v>
      </c>
    </row>
    <row r="660" spans="1:5">
      <c r="A660">
        <v>660</v>
      </c>
      <c r="B660" t="s">
        <v>1945</v>
      </c>
      <c r="C660" t="s">
        <v>1946</v>
      </c>
      <c r="D660" t="s">
        <v>1947</v>
      </c>
      <c r="E660" t="s">
        <v>3475</v>
      </c>
    </row>
    <row r="661" spans="1:5">
      <c r="A661">
        <v>661</v>
      </c>
      <c r="B661" t="s">
        <v>1948</v>
      </c>
      <c r="C661" t="s">
        <v>1949</v>
      </c>
      <c r="D661" t="s">
        <v>1950</v>
      </c>
      <c r="E661" t="s">
        <v>3476</v>
      </c>
    </row>
    <row r="662" spans="1:5">
      <c r="A662">
        <v>662</v>
      </c>
      <c r="B662" t="s">
        <v>1951</v>
      </c>
      <c r="C662" t="s">
        <v>1952</v>
      </c>
      <c r="D662" t="s">
        <v>1953</v>
      </c>
      <c r="E662" t="s">
        <v>3477</v>
      </c>
    </row>
    <row r="663" spans="1:5">
      <c r="A663">
        <v>663</v>
      </c>
      <c r="B663" t="s">
        <v>1954</v>
      </c>
      <c r="C663" t="s">
        <v>1955</v>
      </c>
      <c r="D663" t="s">
        <v>1956</v>
      </c>
      <c r="E663" t="s">
        <v>3478</v>
      </c>
    </row>
    <row r="664" spans="1:5">
      <c r="A664">
        <v>664</v>
      </c>
      <c r="B664" t="s">
        <v>1957</v>
      </c>
      <c r="C664" t="s">
        <v>1958</v>
      </c>
      <c r="D664" t="s">
        <v>1959</v>
      </c>
      <c r="E664" t="s">
        <v>3479</v>
      </c>
    </row>
    <row r="665" spans="1:5">
      <c r="A665">
        <v>665</v>
      </c>
      <c r="B665" t="s">
        <v>1960</v>
      </c>
      <c r="C665" t="s">
        <v>1961</v>
      </c>
      <c r="D665" t="s">
        <v>1962</v>
      </c>
      <c r="E665" t="s">
        <v>3480</v>
      </c>
    </row>
    <row r="666" spans="1:5">
      <c r="A666">
        <v>666</v>
      </c>
      <c r="B666" t="s">
        <v>1963</v>
      </c>
      <c r="C666" t="s">
        <v>1964</v>
      </c>
      <c r="D666" t="s">
        <v>1965</v>
      </c>
      <c r="E666" t="s">
        <v>3481</v>
      </c>
    </row>
    <row r="667" spans="1:5">
      <c r="A667">
        <v>667</v>
      </c>
      <c r="B667" t="s">
        <v>1966</v>
      </c>
      <c r="C667" t="s">
        <v>1967</v>
      </c>
      <c r="D667" t="s">
        <v>1968</v>
      </c>
      <c r="E667" t="s">
        <v>3482</v>
      </c>
    </row>
    <row r="668" spans="1:5">
      <c r="A668">
        <v>668</v>
      </c>
      <c r="B668" t="s">
        <v>1969</v>
      </c>
      <c r="C668" t="s">
        <v>1970</v>
      </c>
      <c r="D668" t="s">
        <v>1971</v>
      </c>
      <c r="E668" t="s">
        <v>3483</v>
      </c>
    </row>
    <row r="669" spans="1:5">
      <c r="A669">
        <v>669</v>
      </c>
      <c r="B669" t="s">
        <v>1972</v>
      </c>
      <c r="C669" t="s">
        <v>1973</v>
      </c>
      <c r="D669" t="s">
        <v>1974</v>
      </c>
      <c r="E669" t="s">
        <v>3484</v>
      </c>
    </row>
    <row r="670" spans="1:5">
      <c r="A670">
        <v>670</v>
      </c>
      <c r="B670" t="s">
        <v>1975</v>
      </c>
      <c r="C670" t="s">
        <v>1976</v>
      </c>
      <c r="D670" t="s">
        <v>1977</v>
      </c>
      <c r="E670" t="s">
        <v>3485</v>
      </c>
    </row>
    <row r="671" spans="1:5">
      <c r="A671">
        <v>671</v>
      </c>
      <c r="B671" t="s">
        <v>1978</v>
      </c>
      <c r="C671" t="s">
        <v>1979</v>
      </c>
      <c r="D671" t="s">
        <v>1980</v>
      </c>
      <c r="E671" t="s">
        <v>3486</v>
      </c>
    </row>
    <row r="672" spans="1:5">
      <c r="A672">
        <v>672</v>
      </c>
      <c r="B672" t="s">
        <v>1981</v>
      </c>
      <c r="C672" t="s">
        <v>1982</v>
      </c>
      <c r="D672" t="s">
        <v>1983</v>
      </c>
      <c r="E672" t="s">
        <v>3487</v>
      </c>
    </row>
    <row r="673" spans="1:5">
      <c r="A673">
        <v>673</v>
      </c>
      <c r="B673" t="s">
        <v>1984</v>
      </c>
      <c r="C673" t="s">
        <v>1985</v>
      </c>
      <c r="D673" t="s">
        <v>1986</v>
      </c>
      <c r="E673" t="s">
        <v>3488</v>
      </c>
    </row>
    <row r="674" spans="1:5">
      <c r="A674">
        <v>674</v>
      </c>
      <c r="B674" t="s">
        <v>1987</v>
      </c>
      <c r="C674" t="s">
        <v>1988</v>
      </c>
      <c r="D674" t="s">
        <v>1989</v>
      </c>
      <c r="E674" t="s">
        <v>3489</v>
      </c>
    </row>
    <row r="675" spans="1:5">
      <c r="A675">
        <v>675</v>
      </c>
      <c r="B675" t="s">
        <v>1990</v>
      </c>
      <c r="C675" t="s">
        <v>1991</v>
      </c>
      <c r="D675" t="s">
        <v>1992</v>
      </c>
      <c r="E675" t="s">
        <v>3490</v>
      </c>
    </row>
    <row r="676" spans="1:5">
      <c r="A676">
        <v>676</v>
      </c>
      <c r="B676" t="s">
        <v>1993</v>
      </c>
      <c r="C676" t="s">
        <v>1994</v>
      </c>
      <c r="D676" t="s">
        <v>1995</v>
      </c>
      <c r="E676" t="s">
        <v>3491</v>
      </c>
    </row>
    <row r="677" spans="1:5">
      <c r="A677">
        <v>677</v>
      </c>
      <c r="B677" t="s">
        <v>1996</v>
      </c>
      <c r="C677" t="s">
        <v>1997</v>
      </c>
      <c r="D677" t="s">
        <v>1998</v>
      </c>
      <c r="E677" t="s">
        <v>3492</v>
      </c>
    </row>
    <row r="678" spans="1:5">
      <c r="A678">
        <v>678</v>
      </c>
      <c r="B678" t="s">
        <v>1999</v>
      </c>
      <c r="C678" t="s">
        <v>2000</v>
      </c>
      <c r="D678" t="s">
        <v>2001</v>
      </c>
      <c r="E678" t="s">
        <v>3493</v>
      </c>
    </row>
    <row r="679" spans="1:5">
      <c r="A679">
        <v>679</v>
      </c>
      <c r="B679" t="s">
        <v>2002</v>
      </c>
      <c r="C679" t="s">
        <v>2003</v>
      </c>
      <c r="D679" t="s">
        <v>2004</v>
      </c>
      <c r="E679" t="s">
        <v>3494</v>
      </c>
    </row>
    <row r="680" spans="1:5">
      <c r="A680">
        <v>680</v>
      </c>
      <c r="B680" t="s">
        <v>2005</v>
      </c>
      <c r="C680" t="s">
        <v>2006</v>
      </c>
      <c r="D680" t="s">
        <v>2007</v>
      </c>
      <c r="E680" t="s">
        <v>3495</v>
      </c>
    </row>
    <row r="681" spans="1:5">
      <c r="A681">
        <v>681</v>
      </c>
      <c r="B681" t="s">
        <v>2008</v>
      </c>
      <c r="C681" t="s">
        <v>2009</v>
      </c>
      <c r="D681" t="s">
        <v>2010</v>
      </c>
      <c r="E681" t="s">
        <v>3496</v>
      </c>
    </row>
    <row r="682" spans="1:5">
      <c r="A682">
        <v>682</v>
      </c>
      <c r="B682" t="s">
        <v>2011</v>
      </c>
      <c r="C682" t="s">
        <v>2012</v>
      </c>
      <c r="D682" t="s">
        <v>2013</v>
      </c>
      <c r="E682" t="s">
        <v>3497</v>
      </c>
    </row>
    <row r="683" spans="1:5">
      <c r="A683">
        <v>683</v>
      </c>
      <c r="B683" t="s">
        <v>2014</v>
      </c>
      <c r="C683" t="s">
        <v>2015</v>
      </c>
      <c r="D683" t="s">
        <v>2016</v>
      </c>
      <c r="E683" t="s">
        <v>3498</v>
      </c>
    </row>
    <row r="684" spans="1:5">
      <c r="A684">
        <v>684</v>
      </c>
      <c r="B684" t="s">
        <v>2017</v>
      </c>
      <c r="C684" t="s">
        <v>2018</v>
      </c>
      <c r="D684" t="s">
        <v>2019</v>
      </c>
      <c r="E684" t="s">
        <v>3499</v>
      </c>
    </row>
    <row r="685" spans="1:5">
      <c r="A685">
        <v>685</v>
      </c>
      <c r="B685" t="s">
        <v>2020</v>
      </c>
      <c r="C685" t="s">
        <v>2021</v>
      </c>
      <c r="D685" t="s">
        <v>2022</v>
      </c>
      <c r="E685" t="s">
        <v>3500</v>
      </c>
    </row>
    <row r="686" spans="1:5">
      <c r="A686">
        <v>686</v>
      </c>
      <c r="B686" t="s">
        <v>2023</v>
      </c>
      <c r="C686" t="s">
        <v>2024</v>
      </c>
      <c r="D686" t="s">
        <v>2025</v>
      </c>
      <c r="E686" t="s">
        <v>3501</v>
      </c>
    </row>
    <row r="687" spans="1:5">
      <c r="A687">
        <v>687</v>
      </c>
      <c r="B687" t="s">
        <v>2026</v>
      </c>
      <c r="C687" t="s">
        <v>2027</v>
      </c>
      <c r="D687" t="s">
        <v>2028</v>
      </c>
      <c r="E687" t="s">
        <v>3502</v>
      </c>
    </row>
    <row r="688" spans="1:5">
      <c r="A688">
        <v>688</v>
      </c>
      <c r="B688" t="s">
        <v>2029</v>
      </c>
      <c r="C688" t="s">
        <v>2030</v>
      </c>
      <c r="D688" t="s">
        <v>2031</v>
      </c>
      <c r="E688" t="s">
        <v>3503</v>
      </c>
    </row>
    <row r="689" spans="1:5">
      <c r="A689">
        <v>689</v>
      </c>
      <c r="B689" t="s">
        <v>2032</v>
      </c>
      <c r="C689" t="s">
        <v>2033</v>
      </c>
      <c r="D689" t="s">
        <v>2034</v>
      </c>
      <c r="E689" t="s">
        <v>3504</v>
      </c>
    </row>
    <row r="690" spans="1:5">
      <c r="A690">
        <v>690</v>
      </c>
      <c r="B690" t="s">
        <v>2035</v>
      </c>
      <c r="C690" t="s">
        <v>2036</v>
      </c>
      <c r="D690" t="s">
        <v>2037</v>
      </c>
      <c r="E690" t="s">
        <v>3505</v>
      </c>
    </row>
    <row r="691" spans="1:5">
      <c r="A691">
        <v>691</v>
      </c>
      <c r="B691" t="s">
        <v>2038</v>
      </c>
      <c r="C691" t="s">
        <v>2039</v>
      </c>
      <c r="D691" t="s">
        <v>2040</v>
      </c>
      <c r="E691" t="s">
        <v>3506</v>
      </c>
    </row>
    <row r="692" spans="1:5">
      <c r="A692">
        <v>692</v>
      </c>
      <c r="B692" t="s">
        <v>2041</v>
      </c>
      <c r="C692" t="s">
        <v>2042</v>
      </c>
      <c r="D692" t="s">
        <v>2043</v>
      </c>
      <c r="E692" t="s">
        <v>3507</v>
      </c>
    </row>
    <row r="693" spans="1:5">
      <c r="A693">
        <v>693</v>
      </c>
      <c r="B693" t="s">
        <v>2044</v>
      </c>
      <c r="C693" t="s">
        <v>2045</v>
      </c>
      <c r="D693" t="s">
        <v>2046</v>
      </c>
      <c r="E693" t="s">
        <v>3508</v>
      </c>
    </row>
    <row r="694" spans="1:5">
      <c r="A694">
        <v>694</v>
      </c>
      <c r="B694" t="s">
        <v>2047</v>
      </c>
      <c r="C694" t="s">
        <v>2048</v>
      </c>
      <c r="D694" t="s">
        <v>2049</v>
      </c>
      <c r="E694" t="s">
        <v>3509</v>
      </c>
    </row>
    <row r="695" spans="1:5">
      <c r="A695">
        <v>695</v>
      </c>
      <c r="B695" t="s">
        <v>2050</v>
      </c>
      <c r="C695" t="s">
        <v>2051</v>
      </c>
      <c r="D695" t="s">
        <v>2052</v>
      </c>
      <c r="E695" t="s">
        <v>3510</v>
      </c>
    </row>
    <row r="696" spans="1:5">
      <c r="A696">
        <v>696</v>
      </c>
      <c r="B696" t="s">
        <v>2053</v>
      </c>
      <c r="C696" t="s">
        <v>2054</v>
      </c>
      <c r="D696" t="s">
        <v>2055</v>
      </c>
      <c r="E696" t="s">
        <v>3511</v>
      </c>
    </row>
    <row r="697" spans="1:5">
      <c r="A697">
        <v>697</v>
      </c>
      <c r="B697" t="s">
        <v>2056</v>
      </c>
      <c r="C697" t="s">
        <v>2057</v>
      </c>
      <c r="D697" t="s">
        <v>2058</v>
      </c>
      <c r="E697" t="s">
        <v>3512</v>
      </c>
    </row>
    <row r="698" spans="1:5">
      <c r="A698">
        <v>698</v>
      </c>
      <c r="B698" t="s">
        <v>2059</v>
      </c>
      <c r="C698" t="s">
        <v>2060</v>
      </c>
      <c r="D698" t="s">
        <v>2061</v>
      </c>
      <c r="E698" t="s">
        <v>3513</v>
      </c>
    </row>
    <row r="699" spans="1:5">
      <c r="A699">
        <v>699</v>
      </c>
      <c r="B699" t="s">
        <v>2062</v>
      </c>
      <c r="C699" t="s">
        <v>2063</v>
      </c>
      <c r="D699" t="s">
        <v>2064</v>
      </c>
      <c r="E699" t="s">
        <v>3514</v>
      </c>
    </row>
    <row r="700" spans="1:5">
      <c r="A700">
        <v>700</v>
      </c>
      <c r="B700" t="s">
        <v>2065</v>
      </c>
      <c r="C700" t="s">
        <v>2066</v>
      </c>
      <c r="D700" t="s">
        <v>2067</v>
      </c>
      <c r="E700" t="s">
        <v>3515</v>
      </c>
    </row>
    <row r="701" spans="1:5">
      <c r="A701">
        <v>701</v>
      </c>
      <c r="B701" t="s">
        <v>2068</v>
      </c>
      <c r="C701" t="s">
        <v>2069</v>
      </c>
      <c r="D701" t="s">
        <v>2070</v>
      </c>
      <c r="E701" t="s">
        <v>3516</v>
      </c>
    </row>
    <row r="702" spans="1:5">
      <c r="A702">
        <v>702</v>
      </c>
      <c r="B702" t="s">
        <v>2071</v>
      </c>
      <c r="C702" t="s">
        <v>2072</v>
      </c>
      <c r="D702" t="s">
        <v>2073</v>
      </c>
      <c r="E702" t="s">
        <v>3517</v>
      </c>
    </row>
    <row r="703" spans="1:5">
      <c r="A703">
        <v>703</v>
      </c>
      <c r="B703" t="s">
        <v>2074</v>
      </c>
      <c r="C703" t="s">
        <v>2075</v>
      </c>
      <c r="D703" t="s">
        <v>2076</v>
      </c>
      <c r="E703" t="s">
        <v>3518</v>
      </c>
    </row>
    <row r="704" spans="1:5">
      <c r="A704">
        <v>704</v>
      </c>
      <c r="B704" t="s">
        <v>2077</v>
      </c>
      <c r="C704" t="s">
        <v>2078</v>
      </c>
      <c r="D704" t="s">
        <v>2079</v>
      </c>
      <c r="E704" t="s">
        <v>3519</v>
      </c>
    </row>
    <row r="705" spans="1:5">
      <c r="A705">
        <v>705</v>
      </c>
      <c r="B705" t="s">
        <v>2080</v>
      </c>
      <c r="C705" t="s">
        <v>2081</v>
      </c>
      <c r="D705" t="s">
        <v>2082</v>
      </c>
      <c r="E705" t="s">
        <v>3520</v>
      </c>
    </row>
    <row r="706" spans="1:5">
      <c r="A706">
        <v>706</v>
      </c>
      <c r="B706" t="s">
        <v>2083</v>
      </c>
      <c r="C706" t="s">
        <v>2084</v>
      </c>
      <c r="D706" t="s">
        <v>2085</v>
      </c>
      <c r="E706" t="s">
        <v>3521</v>
      </c>
    </row>
    <row r="707" spans="1:5">
      <c r="A707">
        <v>707</v>
      </c>
      <c r="B707" t="s">
        <v>2086</v>
      </c>
      <c r="C707" t="s">
        <v>2087</v>
      </c>
      <c r="D707" t="s">
        <v>2088</v>
      </c>
      <c r="E707" t="s">
        <v>3522</v>
      </c>
    </row>
    <row r="708" spans="1:5">
      <c r="A708">
        <v>708</v>
      </c>
      <c r="B708" t="s">
        <v>2089</v>
      </c>
      <c r="C708" t="s">
        <v>2090</v>
      </c>
      <c r="D708" t="s">
        <v>2091</v>
      </c>
      <c r="E708" t="s">
        <v>3523</v>
      </c>
    </row>
    <row r="709" spans="1:5">
      <c r="A709">
        <v>709</v>
      </c>
      <c r="B709" t="s">
        <v>2092</v>
      </c>
      <c r="C709" t="s">
        <v>2093</v>
      </c>
      <c r="D709" t="s">
        <v>2094</v>
      </c>
      <c r="E709" t="s">
        <v>3524</v>
      </c>
    </row>
    <row r="710" spans="1:5">
      <c r="A710">
        <v>710</v>
      </c>
      <c r="B710" t="s">
        <v>2095</v>
      </c>
      <c r="C710" t="s">
        <v>2096</v>
      </c>
      <c r="D710" t="s">
        <v>2097</v>
      </c>
      <c r="E710" t="s">
        <v>3525</v>
      </c>
    </row>
    <row r="711" spans="1:5">
      <c r="A711">
        <v>711</v>
      </c>
      <c r="B711" t="s">
        <v>2098</v>
      </c>
      <c r="C711" t="s">
        <v>2099</v>
      </c>
      <c r="D711" t="s">
        <v>2100</v>
      </c>
      <c r="E711" t="s">
        <v>3526</v>
      </c>
    </row>
    <row r="712" spans="1:5">
      <c r="A712">
        <v>712</v>
      </c>
      <c r="B712" t="s">
        <v>2101</v>
      </c>
      <c r="C712" t="s">
        <v>2102</v>
      </c>
      <c r="D712" t="s">
        <v>2103</v>
      </c>
      <c r="E712" t="s">
        <v>3527</v>
      </c>
    </row>
    <row r="713" spans="1:5">
      <c r="A713">
        <v>713</v>
      </c>
      <c r="B713" t="s">
        <v>2104</v>
      </c>
      <c r="C713" t="s">
        <v>1328</v>
      </c>
      <c r="D713" t="s">
        <v>2105</v>
      </c>
      <c r="E713" t="s">
        <v>3528</v>
      </c>
    </row>
    <row r="714" spans="1:5">
      <c r="A714">
        <v>714</v>
      </c>
      <c r="B714" t="s">
        <v>2106</v>
      </c>
      <c r="C714" t="s">
        <v>1890</v>
      </c>
      <c r="D714" t="s">
        <v>2107</v>
      </c>
      <c r="E714" t="s">
        <v>3529</v>
      </c>
    </row>
    <row r="715" spans="1:5">
      <c r="A715">
        <v>715</v>
      </c>
      <c r="B715" t="s">
        <v>2108</v>
      </c>
      <c r="C715" t="s">
        <v>2109</v>
      </c>
      <c r="D715" t="s">
        <v>2110</v>
      </c>
      <c r="E715" t="s">
        <v>3530</v>
      </c>
    </row>
    <row r="716" spans="1:5">
      <c r="A716">
        <v>716</v>
      </c>
      <c r="B716" t="s">
        <v>2111</v>
      </c>
      <c r="C716" t="s">
        <v>2112</v>
      </c>
      <c r="D716" t="s">
        <v>2113</v>
      </c>
      <c r="E716" t="s">
        <v>3531</v>
      </c>
    </row>
    <row r="717" spans="1:5">
      <c r="A717">
        <v>717</v>
      </c>
      <c r="B717" t="s">
        <v>2114</v>
      </c>
      <c r="C717" t="s">
        <v>2115</v>
      </c>
      <c r="D717" t="s">
        <v>2116</v>
      </c>
      <c r="E717" t="s">
        <v>3532</v>
      </c>
    </row>
    <row r="718" spans="1:5">
      <c r="A718">
        <v>718</v>
      </c>
      <c r="B718" t="s">
        <v>2117</v>
      </c>
      <c r="C718" t="s">
        <v>2118</v>
      </c>
      <c r="D718" t="s">
        <v>2119</v>
      </c>
      <c r="E718" t="s">
        <v>3533</v>
      </c>
    </row>
    <row r="719" spans="1:5">
      <c r="A719">
        <v>719</v>
      </c>
      <c r="B719" t="s">
        <v>2120</v>
      </c>
      <c r="C719" t="s">
        <v>2121</v>
      </c>
      <c r="D719" t="s">
        <v>2122</v>
      </c>
      <c r="E719" t="s">
        <v>3534</v>
      </c>
    </row>
    <row r="720" spans="1:5">
      <c r="A720">
        <v>720</v>
      </c>
      <c r="B720" t="s">
        <v>2123</v>
      </c>
      <c r="C720" t="s">
        <v>2124</v>
      </c>
      <c r="D720" t="s">
        <v>2125</v>
      </c>
      <c r="E720" t="s">
        <v>3535</v>
      </c>
    </row>
    <row r="721" spans="1:5">
      <c r="A721">
        <v>721</v>
      </c>
      <c r="B721" t="s">
        <v>2126</v>
      </c>
      <c r="C721" t="s">
        <v>2127</v>
      </c>
      <c r="D721" t="s">
        <v>2128</v>
      </c>
      <c r="E721" t="s">
        <v>3878</v>
      </c>
    </row>
    <row r="722" spans="1:5">
      <c r="A722">
        <v>722</v>
      </c>
      <c r="B722" t="s">
        <v>2129</v>
      </c>
      <c r="C722" t="s">
        <v>2130</v>
      </c>
      <c r="D722" t="s">
        <v>2131</v>
      </c>
      <c r="E722" t="s">
        <v>3536</v>
      </c>
    </row>
    <row r="723" spans="1:5">
      <c r="A723">
        <v>723</v>
      </c>
      <c r="B723" t="s">
        <v>2132</v>
      </c>
      <c r="C723" t="s">
        <v>1405</v>
      </c>
      <c r="D723" t="s">
        <v>2133</v>
      </c>
      <c r="E723" t="s">
        <v>3537</v>
      </c>
    </row>
    <row r="724" spans="1:5">
      <c r="A724">
        <v>724</v>
      </c>
      <c r="B724" t="s">
        <v>2134</v>
      </c>
      <c r="C724" t="s">
        <v>2135</v>
      </c>
      <c r="D724" t="s">
        <v>2136</v>
      </c>
      <c r="E724" t="s">
        <v>3538</v>
      </c>
    </row>
    <row r="725" spans="1:5">
      <c r="A725">
        <v>725</v>
      </c>
      <c r="B725" t="s">
        <v>2137</v>
      </c>
      <c r="C725" t="s">
        <v>2138</v>
      </c>
      <c r="D725" t="s">
        <v>2139</v>
      </c>
      <c r="E725" t="s">
        <v>3539</v>
      </c>
    </row>
    <row r="726" spans="1:5">
      <c r="A726">
        <v>726</v>
      </c>
      <c r="B726" t="s">
        <v>2140</v>
      </c>
      <c r="C726" t="s">
        <v>2141</v>
      </c>
      <c r="D726" t="s">
        <v>2142</v>
      </c>
      <c r="E726" t="s">
        <v>3540</v>
      </c>
    </row>
    <row r="727" spans="1:5">
      <c r="A727">
        <v>727</v>
      </c>
      <c r="B727" t="s">
        <v>2143</v>
      </c>
      <c r="C727" t="s">
        <v>2144</v>
      </c>
      <c r="D727" t="s">
        <v>2145</v>
      </c>
      <c r="E727" t="s">
        <v>3541</v>
      </c>
    </row>
    <row r="728" spans="1:5">
      <c r="A728">
        <v>728</v>
      </c>
      <c r="B728" t="s">
        <v>2146</v>
      </c>
      <c r="C728" t="s">
        <v>2147</v>
      </c>
      <c r="D728" t="s">
        <v>2148</v>
      </c>
      <c r="E728" t="s">
        <v>3542</v>
      </c>
    </row>
    <row r="729" spans="1:5">
      <c r="A729">
        <v>729</v>
      </c>
      <c r="B729" t="s">
        <v>2149</v>
      </c>
      <c r="C729" t="s">
        <v>2150</v>
      </c>
      <c r="D729" t="s">
        <v>2151</v>
      </c>
      <c r="E729" t="s">
        <v>3879</v>
      </c>
    </row>
    <row r="730" spans="1:5">
      <c r="A730">
        <v>730</v>
      </c>
      <c r="B730" t="s">
        <v>2152</v>
      </c>
      <c r="C730" t="s">
        <v>2153</v>
      </c>
      <c r="D730" t="s">
        <v>2154</v>
      </c>
      <c r="E730" t="s">
        <v>3880</v>
      </c>
    </row>
    <row r="731" spans="1:5">
      <c r="A731">
        <v>731</v>
      </c>
      <c r="B731" t="s">
        <v>2155</v>
      </c>
      <c r="C731" t="s">
        <v>2156</v>
      </c>
      <c r="D731" t="s">
        <v>2157</v>
      </c>
      <c r="E731" t="s">
        <v>3881</v>
      </c>
    </row>
    <row r="732" spans="1:5">
      <c r="A732">
        <v>732</v>
      </c>
      <c r="B732" t="s">
        <v>2158</v>
      </c>
      <c r="C732" t="s">
        <v>2159</v>
      </c>
      <c r="D732" t="s">
        <v>2160</v>
      </c>
      <c r="E732" t="s">
        <v>3882</v>
      </c>
    </row>
    <row r="733" spans="1:5">
      <c r="A733">
        <v>733</v>
      </c>
      <c r="B733" t="s">
        <v>2161</v>
      </c>
      <c r="C733" t="s">
        <v>2162</v>
      </c>
      <c r="D733" t="s">
        <v>2163</v>
      </c>
      <c r="E733" t="s">
        <v>3883</v>
      </c>
    </row>
    <row r="734" spans="1:5">
      <c r="A734">
        <v>734</v>
      </c>
      <c r="B734" t="s">
        <v>2164</v>
      </c>
      <c r="C734" t="s">
        <v>1366</v>
      </c>
      <c r="D734" t="s">
        <v>2165</v>
      </c>
      <c r="E734" t="s">
        <v>3884</v>
      </c>
    </row>
    <row r="735" spans="1:5">
      <c r="A735">
        <v>735</v>
      </c>
      <c r="B735" t="s">
        <v>2166</v>
      </c>
      <c r="C735" t="s">
        <v>2167</v>
      </c>
      <c r="D735" t="s">
        <v>2168</v>
      </c>
      <c r="E735" t="s">
        <v>3885</v>
      </c>
    </row>
    <row r="736" spans="1:5">
      <c r="A736">
        <v>736</v>
      </c>
      <c r="B736" t="s">
        <v>2169</v>
      </c>
      <c r="C736" t="s">
        <v>1345</v>
      </c>
      <c r="D736" t="s">
        <v>2170</v>
      </c>
      <c r="E736" t="s">
        <v>3886</v>
      </c>
    </row>
    <row r="737" spans="1:5">
      <c r="A737">
        <v>737</v>
      </c>
      <c r="B737" t="s">
        <v>2171</v>
      </c>
      <c r="C737" t="s">
        <v>2172</v>
      </c>
      <c r="D737" t="s">
        <v>2173</v>
      </c>
      <c r="E737" t="s">
        <v>3887</v>
      </c>
    </row>
    <row r="738" spans="1:5">
      <c r="A738">
        <v>738</v>
      </c>
      <c r="B738" t="s">
        <v>2174</v>
      </c>
      <c r="C738" t="s">
        <v>2175</v>
      </c>
      <c r="D738" t="s">
        <v>2176</v>
      </c>
      <c r="E738" t="s">
        <v>3144</v>
      </c>
    </row>
    <row r="739" spans="1:5">
      <c r="A739">
        <v>739</v>
      </c>
      <c r="B739" t="s">
        <v>2177</v>
      </c>
      <c r="C739" t="s">
        <v>2178</v>
      </c>
      <c r="D739" t="s">
        <v>2179</v>
      </c>
      <c r="E739" t="s">
        <v>3888</v>
      </c>
    </row>
    <row r="740" spans="1:5">
      <c r="A740">
        <v>740</v>
      </c>
      <c r="B740" t="s">
        <v>2180</v>
      </c>
      <c r="C740" t="s">
        <v>2178</v>
      </c>
      <c r="D740" t="s">
        <v>2181</v>
      </c>
      <c r="E740" t="s">
        <v>3889</v>
      </c>
    </row>
    <row r="741" spans="1:5">
      <c r="A741">
        <v>741</v>
      </c>
      <c r="B741" t="s">
        <v>2182</v>
      </c>
      <c r="C741" t="s">
        <v>2183</v>
      </c>
      <c r="D741" t="s">
        <v>2184</v>
      </c>
      <c r="E741" t="s">
        <v>3890</v>
      </c>
    </row>
    <row r="742" spans="1:5">
      <c r="A742">
        <v>742</v>
      </c>
      <c r="B742" t="s">
        <v>2185</v>
      </c>
      <c r="C742" t="s">
        <v>2186</v>
      </c>
      <c r="D742" t="s">
        <v>2187</v>
      </c>
      <c r="E742" t="s">
        <v>3891</v>
      </c>
    </row>
    <row r="743" spans="1:5">
      <c r="A743">
        <v>743</v>
      </c>
      <c r="B743" t="s">
        <v>2188</v>
      </c>
      <c r="C743" t="s">
        <v>2189</v>
      </c>
      <c r="D743" t="s">
        <v>2190</v>
      </c>
      <c r="E743" t="s">
        <v>3892</v>
      </c>
    </row>
    <row r="744" spans="1:5">
      <c r="A744">
        <v>744</v>
      </c>
      <c r="B744" t="s">
        <v>2191</v>
      </c>
      <c r="C744" t="s">
        <v>2192</v>
      </c>
      <c r="D744" t="s">
        <v>2193</v>
      </c>
      <c r="E744" t="s">
        <v>3893</v>
      </c>
    </row>
    <row r="745" spans="1:5">
      <c r="A745">
        <v>745</v>
      </c>
      <c r="B745" t="s">
        <v>2194</v>
      </c>
      <c r="C745" t="s">
        <v>2195</v>
      </c>
      <c r="D745" t="s">
        <v>2196</v>
      </c>
      <c r="E745" t="s">
        <v>3000</v>
      </c>
    </row>
    <row r="746" spans="1:5">
      <c r="A746">
        <v>746</v>
      </c>
      <c r="B746" t="s">
        <v>2197</v>
      </c>
      <c r="C746" t="s">
        <v>2198</v>
      </c>
      <c r="D746" t="s">
        <v>2199</v>
      </c>
    </row>
    <row r="747" spans="1:5">
      <c r="A747">
        <v>747</v>
      </c>
      <c r="B747" t="s">
        <v>2200</v>
      </c>
      <c r="C747" t="s">
        <v>2201</v>
      </c>
      <c r="D747" t="s">
        <v>2202</v>
      </c>
    </row>
    <row r="748" spans="1:5">
      <c r="A748">
        <v>748</v>
      </c>
      <c r="B748" t="s">
        <v>2203</v>
      </c>
      <c r="C748" t="s">
        <v>2204</v>
      </c>
      <c r="D748" t="s">
        <v>2205</v>
      </c>
    </row>
    <row r="749" spans="1:5">
      <c r="A749">
        <v>749</v>
      </c>
      <c r="B749" t="s">
        <v>2206</v>
      </c>
      <c r="C749" t="s">
        <v>2207</v>
      </c>
      <c r="D749" t="s">
        <v>2208</v>
      </c>
    </row>
    <row r="750" spans="1:5">
      <c r="A750">
        <v>750</v>
      </c>
      <c r="B750" t="s">
        <v>2209</v>
      </c>
      <c r="C750" t="s">
        <v>2210</v>
      </c>
      <c r="D750" t="s">
        <v>2211</v>
      </c>
    </row>
    <row r="751" spans="1:5">
      <c r="A751">
        <v>751</v>
      </c>
      <c r="B751" t="s">
        <v>2212</v>
      </c>
      <c r="C751" t="s">
        <v>2150</v>
      </c>
      <c r="D751" t="s">
        <v>2213</v>
      </c>
    </row>
    <row r="752" spans="1:5">
      <c r="A752">
        <v>752</v>
      </c>
      <c r="B752" t="s">
        <v>2214</v>
      </c>
      <c r="C752" t="s">
        <v>2215</v>
      </c>
      <c r="D752" t="s">
        <v>2216</v>
      </c>
    </row>
    <row r="753" spans="1:4">
      <c r="A753">
        <v>753</v>
      </c>
      <c r="B753" t="s">
        <v>2217</v>
      </c>
      <c r="C753" t="s">
        <v>2218</v>
      </c>
      <c r="D753" t="s">
        <v>2219</v>
      </c>
    </row>
    <row r="754" spans="1:4">
      <c r="A754">
        <v>754</v>
      </c>
      <c r="B754" t="s">
        <v>2220</v>
      </c>
      <c r="C754" t="s">
        <v>2221</v>
      </c>
      <c r="D754" t="s">
        <v>2222</v>
      </c>
    </row>
    <row r="755" spans="1:4">
      <c r="A755">
        <v>755</v>
      </c>
      <c r="B755" t="s">
        <v>2223</v>
      </c>
      <c r="C755" t="s">
        <v>2224</v>
      </c>
      <c r="D755" t="s">
        <v>2225</v>
      </c>
    </row>
    <row r="756" spans="1:4">
      <c r="A756">
        <v>756</v>
      </c>
      <c r="B756" t="s">
        <v>2226</v>
      </c>
      <c r="C756" t="s">
        <v>2227</v>
      </c>
      <c r="D756" t="s">
        <v>2228</v>
      </c>
    </row>
    <row r="757" spans="1:4">
      <c r="A757">
        <v>757</v>
      </c>
      <c r="B757" t="s">
        <v>2229</v>
      </c>
      <c r="C757" t="s">
        <v>2230</v>
      </c>
      <c r="D757" t="s">
        <v>2231</v>
      </c>
    </row>
    <row r="758" spans="1:4">
      <c r="A758">
        <v>758</v>
      </c>
      <c r="B758" t="s">
        <v>2232</v>
      </c>
      <c r="C758" t="s">
        <v>2233</v>
      </c>
      <c r="D758" t="s">
        <v>2234</v>
      </c>
    </row>
    <row r="759" spans="1:4">
      <c r="A759">
        <v>759</v>
      </c>
      <c r="B759" t="s">
        <v>2235</v>
      </c>
      <c r="C759" t="s">
        <v>2236</v>
      </c>
      <c r="D759" t="s">
        <v>2237</v>
      </c>
    </row>
    <row r="760" spans="1:4">
      <c r="A760">
        <v>760</v>
      </c>
      <c r="B760" t="s">
        <v>2238</v>
      </c>
      <c r="C760" t="s">
        <v>2239</v>
      </c>
      <c r="D760" t="s">
        <v>2240</v>
      </c>
    </row>
    <row r="761" spans="1:4">
      <c r="A761">
        <v>761</v>
      </c>
      <c r="B761" t="s">
        <v>2241</v>
      </c>
      <c r="C761" t="s">
        <v>2242</v>
      </c>
      <c r="D761" t="s">
        <v>2243</v>
      </c>
    </row>
    <row r="762" spans="1:4">
      <c r="A762">
        <v>762</v>
      </c>
      <c r="B762" t="s">
        <v>2244</v>
      </c>
      <c r="C762" t="s">
        <v>2245</v>
      </c>
      <c r="D762" t="s">
        <v>2246</v>
      </c>
    </row>
    <row r="763" spans="1:4">
      <c r="A763">
        <v>763</v>
      </c>
      <c r="B763" t="s">
        <v>2247</v>
      </c>
      <c r="C763" t="s">
        <v>2248</v>
      </c>
      <c r="D763" t="s">
        <v>2249</v>
      </c>
    </row>
    <row r="764" spans="1:4">
      <c r="A764">
        <v>764</v>
      </c>
      <c r="B764" t="s">
        <v>2250</v>
      </c>
      <c r="C764" t="s">
        <v>2251</v>
      </c>
      <c r="D764" t="s">
        <v>2252</v>
      </c>
    </row>
    <row r="765" spans="1:4">
      <c r="A765">
        <v>765</v>
      </c>
      <c r="B765" t="s">
        <v>2253</v>
      </c>
      <c r="C765" t="s">
        <v>2254</v>
      </c>
      <c r="D765" t="s">
        <v>2255</v>
      </c>
    </row>
    <row r="766" spans="1:4">
      <c r="A766">
        <v>766</v>
      </c>
      <c r="B766" t="s">
        <v>2256</v>
      </c>
      <c r="C766" t="s">
        <v>2257</v>
      </c>
      <c r="D766" t="s">
        <v>2258</v>
      </c>
    </row>
    <row r="767" spans="1:4">
      <c r="A767">
        <v>767</v>
      </c>
      <c r="B767" t="s">
        <v>2259</v>
      </c>
      <c r="C767" t="s">
        <v>2260</v>
      </c>
      <c r="D767" t="s">
        <v>2261</v>
      </c>
    </row>
    <row r="768" spans="1:4">
      <c r="A768">
        <v>768</v>
      </c>
      <c r="B768" t="s">
        <v>17</v>
      </c>
      <c r="C768" t="s">
        <v>2262</v>
      </c>
      <c r="D768" t="s">
        <v>15</v>
      </c>
    </row>
    <row r="769" spans="1:4">
      <c r="A769">
        <v>769</v>
      </c>
      <c r="B769" t="s">
        <v>760</v>
      </c>
      <c r="C769" t="s">
        <v>2263</v>
      </c>
      <c r="D769" t="s">
        <v>758</v>
      </c>
    </row>
    <row r="770" spans="1:4">
      <c r="A770">
        <v>770</v>
      </c>
      <c r="B770" t="s">
        <v>1518</v>
      </c>
      <c r="C770" t="s">
        <v>2264</v>
      </c>
      <c r="D770" t="s">
        <v>1516</v>
      </c>
    </row>
    <row r="771" spans="1:4">
      <c r="A771">
        <v>771</v>
      </c>
      <c r="B771" t="s">
        <v>2265</v>
      </c>
      <c r="C771" t="s">
        <v>2150</v>
      </c>
      <c r="D771" t="s">
        <v>2265</v>
      </c>
    </row>
    <row r="772" spans="1:4">
      <c r="A772">
        <v>772</v>
      </c>
      <c r="B772" t="s">
        <v>2266</v>
      </c>
      <c r="C772" t="s">
        <v>2267</v>
      </c>
      <c r="D772" t="s">
        <v>2268</v>
      </c>
    </row>
    <row r="773" spans="1:4">
      <c r="A773">
        <v>773</v>
      </c>
      <c r="B773" t="s">
        <v>2269</v>
      </c>
      <c r="C773" t="s">
        <v>2270</v>
      </c>
      <c r="D773" t="s">
        <v>2271</v>
      </c>
    </row>
    <row r="774" spans="1:4">
      <c r="A774">
        <v>774</v>
      </c>
      <c r="B774" t="s">
        <v>2272</v>
      </c>
      <c r="C774" t="s">
        <v>2273</v>
      </c>
      <c r="D774" t="s">
        <v>2274</v>
      </c>
    </row>
    <row r="775" spans="1:4">
      <c r="A775">
        <v>775</v>
      </c>
      <c r="B775" t="s">
        <v>2275</v>
      </c>
      <c r="C775" t="s">
        <v>2276</v>
      </c>
      <c r="D775" t="s">
        <v>2277</v>
      </c>
    </row>
    <row r="776" spans="1:4">
      <c r="A776">
        <v>776</v>
      </c>
      <c r="B776" t="s">
        <v>2278</v>
      </c>
      <c r="C776" t="s">
        <v>2279</v>
      </c>
      <c r="D776" t="s">
        <v>2280</v>
      </c>
    </row>
    <row r="777" spans="1:4">
      <c r="A777">
        <v>777</v>
      </c>
      <c r="B777" t="s">
        <v>2281</v>
      </c>
      <c r="C777" t="s">
        <v>2282</v>
      </c>
      <c r="D777" t="s">
        <v>2283</v>
      </c>
    </row>
    <row r="778" spans="1:4">
      <c r="A778">
        <v>778</v>
      </c>
      <c r="B778" t="s">
        <v>2284</v>
      </c>
      <c r="C778" t="s">
        <v>2285</v>
      </c>
      <c r="D778" t="s">
        <v>2286</v>
      </c>
    </row>
    <row r="779" spans="1:4">
      <c r="A779">
        <v>779</v>
      </c>
      <c r="B779" t="s">
        <v>2287</v>
      </c>
      <c r="C779" t="s">
        <v>2288</v>
      </c>
      <c r="D779" t="s">
        <v>2289</v>
      </c>
    </row>
    <row r="780" spans="1:4">
      <c r="A780">
        <v>780</v>
      </c>
      <c r="B780" t="s">
        <v>2290</v>
      </c>
      <c r="C780" t="s">
        <v>2291</v>
      </c>
      <c r="D780" t="s">
        <v>2292</v>
      </c>
    </row>
    <row r="781" spans="1:4">
      <c r="A781">
        <v>781</v>
      </c>
      <c r="B781" t="s">
        <v>2293</v>
      </c>
      <c r="C781" t="s">
        <v>2294</v>
      </c>
      <c r="D781" t="s">
        <v>2295</v>
      </c>
    </row>
    <row r="782" spans="1:4">
      <c r="A782">
        <v>782</v>
      </c>
      <c r="B782" t="s">
        <v>2296</v>
      </c>
      <c r="C782" t="s">
        <v>2297</v>
      </c>
      <c r="D782" t="s">
        <v>2298</v>
      </c>
    </row>
    <row r="783" spans="1:4">
      <c r="A783">
        <v>783</v>
      </c>
      <c r="B783" t="s">
        <v>2299</v>
      </c>
      <c r="C783" t="s">
        <v>2300</v>
      </c>
      <c r="D783" t="s">
        <v>2301</v>
      </c>
    </row>
    <row r="784" spans="1:4">
      <c r="A784">
        <v>784</v>
      </c>
      <c r="B784" t="s">
        <v>2302</v>
      </c>
      <c r="C784" t="s">
        <v>2303</v>
      </c>
      <c r="D784" t="s">
        <v>2304</v>
      </c>
    </row>
    <row r="785" spans="1:4">
      <c r="A785">
        <v>785</v>
      </c>
      <c r="B785" t="s">
        <v>2305</v>
      </c>
      <c r="C785" t="s">
        <v>2306</v>
      </c>
      <c r="D785" t="s">
        <v>2307</v>
      </c>
    </row>
    <row r="786" spans="1:4">
      <c r="A786">
        <v>786</v>
      </c>
      <c r="B786" t="s">
        <v>2308</v>
      </c>
      <c r="C786" t="s">
        <v>2309</v>
      </c>
      <c r="D786" t="s">
        <v>2310</v>
      </c>
    </row>
    <row r="787" spans="1:4">
      <c r="A787">
        <v>787</v>
      </c>
      <c r="B787" t="s">
        <v>2311</v>
      </c>
      <c r="C787" t="s">
        <v>2312</v>
      </c>
      <c r="D787" t="s">
        <v>2313</v>
      </c>
    </row>
    <row r="788" spans="1:4">
      <c r="A788">
        <v>788</v>
      </c>
      <c r="B788" t="s">
        <v>2314</v>
      </c>
      <c r="C788" t="s">
        <v>2315</v>
      </c>
      <c r="D788" t="s">
        <v>2316</v>
      </c>
    </row>
    <row r="789" spans="1:4">
      <c r="A789">
        <v>789</v>
      </c>
      <c r="B789" t="s">
        <v>2317</v>
      </c>
      <c r="C789" t="s">
        <v>2318</v>
      </c>
      <c r="D789" t="s">
        <v>2319</v>
      </c>
    </row>
    <row r="790" spans="1:4">
      <c r="A790">
        <v>790</v>
      </c>
      <c r="B790" t="s">
        <v>2320</v>
      </c>
      <c r="C790" t="s">
        <v>2321</v>
      </c>
      <c r="D790" t="s">
        <v>2322</v>
      </c>
    </row>
    <row r="791" spans="1:4">
      <c r="A791">
        <v>791</v>
      </c>
      <c r="B791" t="s">
        <v>2323</v>
      </c>
      <c r="C791" t="s">
        <v>2324</v>
      </c>
      <c r="D791" t="s">
        <v>2325</v>
      </c>
    </row>
    <row r="792" spans="1:4">
      <c r="A792">
        <v>792</v>
      </c>
      <c r="B792" t="s">
        <v>2326</v>
      </c>
      <c r="C792" t="s">
        <v>2327</v>
      </c>
      <c r="D792" t="s">
        <v>2328</v>
      </c>
    </row>
    <row r="793" spans="1:4">
      <c r="A793">
        <v>793</v>
      </c>
      <c r="B793" t="s">
        <v>2329</v>
      </c>
      <c r="C793" t="s">
        <v>2330</v>
      </c>
      <c r="D793" t="s">
        <v>2331</v>
      </c>
    </row>
    <row r="794" spans="1:4">
      <c r="A794">
        <v>794</v>
      </c>
      <c r="B794" t="s">
        <v>2332</v>
      </c>
      <c r="C794" t="s">
        <v>2333</v>
      </c>
      <c r="D794" t="s">
        <v>2334</v>
      </c>
    </row>
    <row r="795" spans="1:4">
      <c r="A795">
        <v>795</v>
      </c>
      <c r="B795" t="s">
        <v>2335</v>
      </c>
      <c r="C795" t="s">
        <v>2336</v>
      </c>
      <c r="D795" t="s">
        <v>2337</v>
      </c>
    </row>
    <row r="796" spans="1:4">
      <c r="A796">
        <v>796</v>
      </c>
      <c r="B796" t="s">
        <v>2338</v>
      </c>
      <c r="C796" t="s">
        <v>2339</v>
      </c>
      <c r="D796" t="s">
        <v>2340</v>
      </c>
    </row>
    <row r="797" spans="1:4">
      <c r="A797">
        <v>797</v>
      </c>
      <c r="B797" t="s">
        <v>2341</v>
      </c>
      <c r="C797" t="s">
        <v>2342</v>
      </c>
      <c r="D797" t="s">
        <v>2343</v>
      </c>
    </row>
    <row r="798" spans="1:4">
      <c r="A798">
        <v>798</v>
      </c>
      <c r="B798" t="s">
        <v>2344</v>
      </c>
      <c r="C798" t="s">
        <v>2345</v>
      </c>
      <c r="D798" t="s">
        <v>2346</v>
      </c>
    </row>
    <row r="799" spans="1:4">
      <c r="A799">
        <v>799</v>
      </c>
      <c r="B799" t="s">
        <v>2347</v>
      </c>
      <c r="C799" t="s">
        <v>2348</v>
      </c>
      <c r="D799" t="s">
        <v>2349</v>
      </c>
    </row>
    <row r="800" spans="1:4">
      <c r="A800">
        <v>800</v>
      </c>
      <c r="B800" t="s">
        <v>2350</v>
      </c>
      <c r="C800" t="s">
        <v>2351</v>
      </c>
      <c r="D800" t="s">
        <v>2352</v>
      </c>
    </row>
    <row r="801" spans="1:4">
      <c r="A801">
        <v>801</v>
      </c>
      <c r="B801" t="s">
        <v>2353</v>
      </c>
      <c r="C801" t="s">
        <v>2354</v>
      </c>
      <c r="D801" t="s">
        <v>2355</v>
      </c>
    </row>
    <row r="802" spans="1:4">
      <c r="A802">
        <v>802</v>
      </c>
      <c r="B802" t="s">
        <v>2356</v>
      </c>
      <c r="C802" t="s">
        <v>2357</v>
      </c>
      <c r="D802" t="s">
        <v>2358</v>
      </c>
    </row>
    <row r="803" spans="1:4">
      <c r="A803">
        <v>803</v>
      </c>
      <c r="B803" t="s">
        <v>2359</v>
      </c>
      <c r="C803" t="s">
        <v>2360</v>
      </c>
      <c r="D803" t="s">
        <v>2361</v>
      </c>
    </row>
    <row r="804" spans="1:4">
      <c r="A804">
        <v>804</v>
      </c>
      <c r="B804" t="s">
        <v>2362</v>
      </c>
      <c r="C804" t="s">
        <v>2363</v>
      </c>
      <c r="D804" t="s">
        <v>2364</v>
      </c>
    </row>
    <row r="805" spans="1:4">
      <c r="A805">
        <v>805</v>
      </c>
      <c r="B805" t="s">
        <v>2365</v>
      </c>
      <c r="C805" t="s">
        <v>2366</v>
      </c>
      <c r="D805" t="s">
        <v>2367</v>
      </c>
    </row>
    <row r="806" spans="1:4">
      <c r="A806">
        <v>806</v>
      </c>
      <c r="B806" t="s">
        <v>2368</v>
      </c>
      <c r="C806" t="s">
        <v>2369</v>
      </c>
      <c r="D806" t="s">
        <v>2370</v>
      </c>
    </row>
    <row r="807" spans="1:4">
      <c r="A807">
        <v>807</v>
      </c>
      <c r="B807" t="s">
        <v>2371</v>
      </c>
      <c r="C807" t="s">
        <v>2372</v>
      </c>
      <c r="D807" t="s">
        <v>2373</v>
      </c>
    </row>
    <row r="808" spans="1:4">
      <c r="A808">
        <v>808</v>
      </c>
      <c r="B808" t="s">
        <v>2374</v>
      </c>
      <c r="C808" t="s">
        <v>2375</v>
      </c>
      <c r="D808" t="s">
        <v>2376</v>
      </c>
    </row>
    <row r="809" spans="1:4">
      <c r="A809">
        <v>809</v>
      </c>
      <c r="B809" t="s">
        <v>2377</v>
      </c>
      <c r="C809" t="s">
        <v>2378</v>
      </c>
      <c r="D809" t="s">
        <v>2379</v>
      </c>
    </row>
    <row r="810" spans="1:4">
      <c r="A810">
        <v>810</v>
      </c>
      <c r="B810" t="s">
        <v>2380</v>
      </c>
      <c r="C810" t="s">
        <v>2381</v>
      </c>
      <c r="D810" t="s">
        <v>2382</v>
      </c>
    </row>
    <row r="811" spans="1:4">
      <c r="A811">
        <v>811</v>
      </c>
      <c r="B811" t="s">
        <v>2383</v>
      </c>
      <c r="C811" t="s">
        <v>2384</v>
      </c>
      <c r="D811" t="s">
        <v>2385</v>
      </c>
    </row>
    <row r="812" spans="1:4">
      <c r="A812">
        <v>812</v>
      </c>
      <c r="B812" t="s">
        <v>2386</v>
      </c>
      <c r="C812" t="s">
        <v>2387</v>
      </c>
      <c r="D812" t="s">
        <v>2388</v>
      </c>
    </row>
    <row r="813" spans="1:4">
      <c r="A813">
        <v>813</v>
      </c>
      <c r="B813" t="s">
        <v>2389</v>
      </c>
      <c r="C813" t="s">
        <v>2390</v>
      </c>
      <c r="D813" t="s">
        <v>2391</v>
      </c>
    </row>
    <row r="814" spans="1:4">
      <c r="A814">
        <v>814</v>
      </c>
      <c r="B814" t="s">
        <v>2392</v>
      </c>
      <c r="C814" t="s">
        <v>2393</v>
      </c>
      <c r="D814" t="s">
        <v>2394</v>
      </c>
    </row>
    <row r="815" spans="1:4">
      <c r="A815">
        <v>815</v>
      </c>
      <c r="B815" t="s">
        <v>2395</v>
      </c>
      <c r="C815" t="s">
        <v>2396</v>
      </c>
      <c r="D815" t="s">
        <v>2397</v>
      </c>
    </row>
    <row r="816" spans="1:4">
      <c r="A816">
        <v>816</v>
      </c>
      <c r="B816" t="s">
        <v>2398</v>
      </c>
      <c r="C816" t="s">
        <v>2399</v>
      </c>
      <c r="D816" t="s">
        <v>2400</v>
      </c>
    </row>
    <row r="817" spans="1:4">
      <c r="A817">
        <v>817</v>
      </c>
      <c r="B817" t="s">
        <v>2401</v>
      </c>
      <c r="C817" t="s">
        <v>2402</v>
      </c>
      <c r="D817" t="s">
        <v>2403</v>
      </c>
    </row>
    <row r="818" spans="1:4">
      <c r="A818">
        <v>818</v>
      </c>
      <c r="B818" t="s">
        <v>2404</v>
      </c>
      <c r="C818" t="s">
        <v>2405</v>
      </c>
      <c r="D818" t="s">
        <v>2406</v>
      </c>
    </row>
    <row r="819" spans="1:4">
      <c r="A819">
        <v>819</v>
      </c>
      <c r="B819" t="s">
        <v>2407</v>
      </c>
      <c r="C819" t="s">
        <v>2408</v>
      </c>
      <c r="D819" t="s">
        <v>2409</v>
      </c>
    </row>
    <row r="820" spans="1:4">
      <c r="A820">
        <v>820</v>
      </c>
      <c r="B820" t="s">
        <v>2410</v>
      </c>
      <c r="C820" t="s">
        <v>2411</v>
      </c>
      <c r="D820" t="s">
        <v>2412</v>
      </c>
    </row>
    <row r="821" spans="1:4">
      <c r="A821">
        <v>821</v>
      </c>
      <c r="B821" t="s">
        <v>2413</v>
      </c>
      <c r="C821" t="s">
        <v>2414</v>
      </c>
      <c r="D821" t="s">
        <v>2415</v>
      </c>
    </row>
    <row r="822" spans="1:4">
      <c r="A822">
        <v>822</v>
      </c>
      <c r="B822" t="s">
        <v>2416</v>
      </c>
      <c r="C822" t="s">
        <v>2417</v>
      </c>
      <c r="D822" t="s">
        <v>2418</v>
      </c>
    </row>
    <row r="823" spans="1:4">
      <c r="A823">
        <v>823</v>
      </c>
      <c r="B823" t="s">
        <v>2419</v>
      </c>
      <c r="C823" t="s">
        <v>2420</v>
      </c>
      <c r="D823" t="s">
        <v>2421</v>
      </c>
    </row>
    <row r="824" spans="1:4">
      <c r="A824">
        <v>824</v>
      </c>
      <c r="B824" t="s">
        <v>2422</v>
      </c>
      <c r="C824" t="s">
        <v>2423</v>
      </c>
      <c r="D824" t="s">
        <v>2424</v>
      </c>
    </row>
    <row r="825" spans="1:4">
      <c r="A825">
        <v>825</v>
      </c>
      <c r="B825" t="s">
        <v>2425</v>
      </c>
      <c r="C825" t="s">
        <v>3851</v>
      </c>
      <c r="D825" t="s">
        <v>2426</v>
      </c>
    </row>
    <row r="826" spans="1:4">
      <c r="A826">
        <v>826</v>
      </c>
      <c r="B826" t="s">
        <v>2427</v>
      </c>
      <c r="C826" t="s">
        <v>3852</v>
      </c>
      <c r="D826" t="s">
        <v>2428</v>
      </c>
    </row>
    <row r="827" spans="1:4">
      <c r="A827">
        <v>827</v>
      </c>
      <c r="B827" t="s">
        <v>2429</v>
      </c>
      <c r="C827" t="s">
        <v>3853</v>
      </c>
      <c r="D827" t="s">
        <v>2430</v>
      </c>
    </row>
    <row r="828" spans="1:4">
      <c r="A828">
        <v>828</v>
      </c>
      <c r="B828" t="s">
        <v>2431</v>
      </c>
      <c r="C828" t="s">
        <v>3854</v>
      </c>
      <c r="D828" t="s">
        <v>2432</v>
      </c>
    </row>
    <row r="829" spans="1:4">
      <c r="A829">
        <v>829</v>
      </c>
      <c r="B829" t="s">
        <v>2433</v>
      </c>
      <c r="C829" t="s">
        <v>3850</v>
      </c>
      <c r="D829" t="s">
        <v>2434</v>
      </c>
    </row>
    <row r="830" spans="1:4">
      <c r="A830">
        <v>830</v>
      </c>
      <c r="B830" t="s">
        <v>2435</v>
      </c>
      <c r="C830" t="s">
        <v>3855</v>
      </c>
      <c r="D830" t="s">
        <v>2436</v>
      </c>
    </row>
    <row r="831" spans="1:4">
      <c r="A831">
        <v>831</v>
      </c>
      <c r="B831" t="s">
        <v>2437</v>
      </c>
      <c r="C831" t="s">
        <v>3856</v>
      </c>
      <c r="D831" t="s">
        <v>2438</v>
      </c>
    </row>
    <row r="832" spans="1:4">
      <c r="A832">
        <v>832</v>
      </c>
      <c r="B832" t="s">
        <v>2439</v>
      </c>
      <c r="C832" t="s">
        <v>3857</v>
      </c>
      <c r="D832" t="s">
        <v>2440</v>
      </c>
    </row>
    <row r="833" spans="1:4">
      <c r="A833">
        <v>833</v>
      </c>
      <c r="B833" t="s">
        <v>2441</v>
      </c>
      <c r="C833" t="s">
        <v>3858</v>
      </c>
      <c r="D833" t="s">
        <v>2442</v>
      </c>
    </row>
    <row r="834" spans="1:4">
      <c r="A834">
        <v>834</v>
      </c>
      <c r="B834" t="s">
        <v>2443</v>
      </c>
      <c r="C834" t="s">
        <v>3859</v>
      </c>
      <c r="D834" t="s">
        <v>2444</v>
      </c>
    </row>
    <row r="835" spans="1:4">
      <c r="A835">
        <v>835</v>
      </c>
      <c r="B835" t="s">
        <v>2445</v>
      </c>
      <c r="C835" t="s">
        <v>3849</v>
      </c>
      <c r="D835" t="s">
        <v>2447</v>
      </c>
    </row>
    <row r="836" spans="1:4">
      <c r="A836">
        <v>836</v>
      </c>
      <c r="B836" t="s">
        <v>2448</v>
      </c>
      <c r="C836" t="s">
        <v>2446</v>
      </c>
      <c r="D836" t="s">
        <v>2449</v>
      </c>
    </row>
    <row r="837" spans="1:4">
      <c r="A837">
        <v>837</v>
      </c>
      <c r="B837" t="s">
        <v>2450</v>
      </c>
      <c r="D837" t="s">
        <v>2451</v>
      </c>
    </row>
    <row r="838" spans="1:4">
      <c r="A838">
        <v>838</v>
      </c>
      <c r="B838" t="s">
        <v>2452</v>
      </c>
      <c r="D838" t="s">
        <v>2453</v>
      </c>
    </row>
    <row r="839" spans="1:4">
      <c r="A839">
        <v>839</v>
      </c>
      <c r="B839" t="s">
        <v>2454</v>
      </c>
      <c r="C839" t="s">
        <v>341</v>
      </c>
      <c r="D839" t="s">
        <v>2455</v>
      </c>
    </row>
    <row r="840" spans="1:4">
      <c r="A840">
        <v>840</v>
      </c>
      <c r="B840" t="s">
        <v>2456</v>
      </c>
      <c r="C840" t="s">
        <v>341</v>
      </c>
      <c r="D840" t="s">
        <v>2457</v>
      </c>
    </row>
    <row r="841" spans="1:4">
      <c r="A841">
        <v>841</v>
      </c>
      <c r="B841" t="s">
        <v>2458</v>
      </c>
      <c r="C841" t="s">
        <v>2459</v>
      </c>
      <c r="D841" t="s">
        <v>2460</v>
      </c>
    </row>
    <row r="842" spans="1:4">
      <c r="A842">
        <v>842</v>
      </c>
      <c r="B842" t="s">
        <v>2461</v>
      </c>
      <c r="C842" t="s">
        <v>2462</v>
      </c>
      <c r="D842" t="s">
        <v>2463</v>
      </c>
    </row>
    <row r="843" spans="1:4">
      <c r="A843">
        <v>843</v>
      </c>
      <c r="B843" t="s">
        <v>2464</v>
      </c>
      <c r="C843" t="s">
        <v>2815</v>
      </c>
      <c r="D843" t="s">
        <v>2465</v>
      </c>
    </row>
    <row r="844" spans="1:4">
      <c r="A844">
        <v>844</v>
      </c>
      <c r="B844" t="s">
        <v>2466</v>
      </c>
      <c r="C844" t="s">
        <v>2467</v>
      </c>
      <c r="D844" t="s">
        <v>2468</v>
      </c>
    </row>
    <row r="845" spans="1:4">
      <c r="A845">
        <v>845</v>
      </c>
      <c r="B845" t="s">
        <v>2469</v>
      </c>
      <c r="C845" t="s">
        <v>2470</v>
      </c>
      <c r="D845" t="s">
        <v>2471</v>
      </c>
    </row>
    <row r="846" spans="1:4">
      <c r="A846">
        <v>846</v>
      </c>
      <c r="B846" t="s">
        <v>2472</v>
      </c>
      <c r="C846" t="s">
        <v>2473</v>
      </c>
      <c r="D846" t="s">
        <v>2474</v>
      </c>
    </row>
    <row r="847" spans="1:4">
      <c r="A847">
        <v>847</v>
      </c>
      <c r="B847" t="s">
        <v>2475</v>
      </c>
      <c r="C847" t="s">
        <v>2476</v>
      </c>
      <c r="D847" t="s">
        <v>2477</v>
      </c>
    </row>
    <row r="848" spans="1:4">
      <c r="A848">
        <v>848</v>
      </c>
      <c r="B848" t="s">
        <v>2478</v>
      </c>
      <c r="C848" t="s">
        <v>341</v>
      </c>
      <c r="D848" t="s">
        <v>2479</v>
      </c>
    </row>
    <row r="849" spans="1:4">
      <c r="A849">
        <v>849</v>
      </c>
      <c r="B849" t="s">
        <v>2480</v>
      </c>
      <c r="C849" t="s">
        <v>2481</v>
      </c>
      <c r="D849" t="s">
        <v>2482</v>
      </c>
    </row>
    <row r="850" spans="1:4">
      <c r="A850">
        <v>850</v>
      </c>
      <c r="B850" t="s">
        <v>2483</v>
      </c>
      <c r="C850" t="s">
        <v>2484</v>
      </c>
      <c r="D850" t="s">
        <v>2485</v>
      </c>
    </row>
    <row r="851" spans="1:4">
      <c r="A851">
        <v>851</v>
      </c>
      <c r="B851" t="s">
        <v>2486</v>
      </c>
      <c r="C851" t="s">
        <v>2487</v>
      </c>
      <c r="D851" t="s">
        <v>2488</v>
      </c>
    </row>
    <row r="852" spans="1:4">
      <c r="A852">
        <v>852</v>
      </c>
      <c r="B852" t="s">
        <v>2489</v>
      </c>
      <c r="C852" t="s">
        <v>2490</v>
      </c>
      <c r="D852" t="s">
        <v>2491</v>
      </c>
    </row>
    <row r="853" spans="1:4">
      <c r="A853">
        <v>853</v>
      </c>
      <c r="B853" t="s">
        <v>2492</v>
      </c>
      <c r="C853" t="s">
        <v>2493</v>
      </c>
      <c r="D853" t="s">
        <v>2494</v>
      </c>
    </row>
    <row r="854" spans="1:4">
      <c r="A854">
        <v>854</v>
      </c>
      <c r="B854" t="s">
        <v>2495</v>
      </c>
      <c r="C854" t="s">
        <v>2496</v>
      </c>
      <c r="D854" t="s">
        <v>2497</v>
      </c>
    </row>
    <row r="855" spans="1:4">
      <c r="A855">
        <v>855</v>
      </c>
      <c r="B855" t="s">
        <v>2498</v>
      </c>
      <c r="C855" t="s">
        <v>2499</v>
      </c>
      <c r="D855" t="s">
        <v>2500</v>
      </c>
    </row>
    <row r="856" spans="1:4">
      <c r="A856">
        <v>856</v>
      </c>
      <c r="B856" t="s">
        <v>2501</v>
      </c>
      <c r="C856" t="s">
        <v>2502</v>
      </c>
      <c r="D856" t="s">
        <v>2503</v>
      </c>
    </row>
    <row r="857" spans="1:4">
      <c r="A857">
        <v>857</v>
      </c>
      <c r="B857" t="s">
        <v>2504</v>
      </c>
      <c r="C857" t="s">
        <v>2505</v>
      </c>
      <c r="D857" t="s">
        <v>2506</v>
      </c>
    </row>
    <row r="858" spans="1:4">
      <c r="A858">
        <v>858</v>
      </c>
      <c r="B858" t="s">
        <v>2507</v>
      </c>
      <c r="C858" t="s">
        <v>2508</v>
      </c>
      <c r="D858" t="s">
        <v>2509</v>
      </c>
    </row>
    <row r="859" spans="1:4">
      <c r="A859">
        <v>859</v>
      </c>
      <c r="B859" t="s">
        <v>2510</v>
      </c>
      <c r="C859" t="s">
        <v>341</v>
      </c>
      <c r="D859" t="s">
        <v>2511</v>
      </c>
    </row>
    <row r="860" spans="1:4">
      <c r="A860">
        <v>860</v>
      </c>
      <c r="B860" t="s">
        <v>2512</v>
      </c>
      <c r="C860" t="s">
        <v>2513</v>
      </c>
      <c r="D860" t="s">
        <v>2514</v>
      </c>
    </row>
    <row r="861" spans="1:4">
      <c r="A861">
        <v>861</v>
      </c>
      <c r="B861" t="s">
        <v>2515</v>
      </c>
      <c r="C861" t="s">
        <v>341</v>
      </c>
      <c r="D861" t="s">
        <v>2516</v>
      </c>
    </row>
    <row r="862" spans="1:4">
      <c r="A862">
        <v>862</v>
      </c>
      <c r="B862" t="s">
        <v>2517</v>
      </c>
      <c r="C862" t="s">
        <v>341</v>
      </c>
      <c r="D862" t="s">
        <v>2518</v>
      </c>
    </row>
    <row r="863" spans="1:4">
      <c r="A863">
        <v>863</v>
      </c>
      <c r="B863" t="s">
        <v>2519</v>
      </c>
      <c r="C863" t="s">
        <v>341</v>
      </c>
      <c r="D863" t="s">
        <v>2520</v>
      </c>
    </row>
    <row r="864" spans="1:4">
      <c r="A864">
        <v>864</v>
      </c>
      <c r="B864" t="s">
        <v>2521</v>
      </c>
      <c r="C864" t="s">
        <v>341</v>
      </c>
      <c r="D864" t="s">
        <v>2522</v>
      </c>
    </row>
    <row r="865" spans="1:4">
      <c r="A865">
        <v>865</v>
      </c>
      <c r="B865" t="s">
        <v>2523</v>
      </c>
      <c r="C865" t="s">
        <v>341</v>
      </c>
      <c r="D865" t="s">
        <v>2524</v>
      </c>
    </row>
    <row r="866" spans="1:4">
      <c r="A866">
        <v>866</v>
      </c>
      <c r="B866" t="s">
        <v>2525</v>
      </c>
      <c r="C866" t="s">
        <v>341</v>
      </c>
      <c r="D866" t="s">
        <v>2526</v>
      </c>
    </row>
    <row r="867" spans="1:4">
      <c r="A867">
        <v>867</v>
      </c>
      <c r="B867" t="s">
        <v>2527</v>
      </c>
      <c r="C867" t="s">
        <v>341</v>
      </c>
      <c r="D867" t="s">
        <v>2528</v>
      </c>
    </row>
    <row r="868" spans="1:4">
      <c r="A868">
        <v>868</v>
      </c>
      <c r="B868" t="s">
        <v>2529</v>
      </c>
      <c r="C868" t="s">
        <v>341</v>
      </c>
      <c r="D868" t="s">
        <v>2530</v>
      </c>
    </row>
    <row r="869" spans="1:4">
      <c r="A869">
        <v>869</v>
      </c>
      <c r="B869" t="s">
        <v>2531</v>
      </c>
      <c r="C869" t="s">
        <v>341</v>
      </c>
      <c r="D869" t="s">
        <v>2532</v>
      </c>
    </row>
    <row r="870" spans="1:4">
      <c r="A870">
        <v>870</v>
      </c>
      <c r="B870" t="s">
        <v>2533</v>
      </c>
      <c r="C870" t="s">
        <v>341</v>
      </c>
      <c r="D870" t="s">
        <v>2534</v>
      </c>
    </row>
    <row r="871" spans="1:4">
      <c r="A871">
        <v>871</v>
      </c>
      <c r="B871" t="s">
        <v>2535</v>
      </c>
      <c r="C871" t="s">
        <v>341</v>
      </c>
      <c r="D871" t="s">
        <v>2536</v>
      </c>
    </row>
    <row r="872" spans="1:4">
      <c r="A872">
        <v>872</v>
      </c>
      <c r="B872" t="s">
        <v>2537</v>
      </c>
      <c r="C872" t="s">
        <v>341</v>
      </c>
      <c r="D872" t="s">
        <v>2538</v>
      </c>
    </row>
    <row r="873" spans="1:4">
      <c r="A873">
        <v>873</v>
      </c>
      <c r="B873" t="s">
        <v>2539</v>
      </c>
      <c r="C873" t="s">
        <v>341</v>
      </c>
      <c r="D873" t="s">
        <v>2540</v>
      </c>
    </row>
    <row r="874" spans="1:4">
      <c r="A874">
        <v>874</v>
      </c>
      <c r="B874" t="s">
        <v>2541</v>
      </c>
      <c r="C874" t="s">
        <v>341</v>
      </c>
      <c r="D874" t="s">
        <v>2542</v>
      </c>
    </row>
    <row r="875" spans="1:4">
      <c r="A875">
        <v>875</v>
      </c>
      <c r="B875" t="s">
        <v>2543</v>
      </c>
      <c r="C875" t="s">
        <v>341</v>
      </c>
      <c r="D875" t="s">
        <v>2544</v>
      </c>
    </row>
    <row r="876" spans="1:4">
      <c r="A876">
        <v>876</v>
      </c>
      <c r="B876" t="s">
        <v>2545</v>
      </c>
      <c r="C876" t="s">
        <v>341</v>
      </c>
      <c r="D876" t="s">
        <v>2546</v>
      </c>
    </row>
    <row r="877" spans="1:4">
      <c r="A877">
        <v>877</v>
      </c>
      <c r="B877" t="s">
        <v>2547</v>
      </c>
      <c r="C877" t="s">
        <v>341</v>
      </c>
      <c r="D877" t="s">
        <v>2548</v>
      </c>
    </row>
    <row r="878" spans="1:4">
      <c r="A878">
        <v>878</v>
      </c>
      <c r="B878" t="s">
        <v>2549</v>
      </c>
      <c r="C878" t="s">
        <v>341</v>
      </c>
      <c r="D878" t="s">
        <v>2550</v>
      </c>
    </row>
    <row r="879" spans="1:4">
      <c r="A879">
        <v>879</v>
      </c>
      <c r="B879" t="s">
        <v>2551</v>
      </c>
      <c r="C879" t="s">
        <v>2552</v>
      </c>
      <c r="D879" t="s">
        <v>2553</v>
      </c>
    </row>
    <row r="880" spans="1:4">
      <c r="A880">
        <v>880</v>
      </c>
      <c r="B880" t="s">
        <v>2554</v>
      </c>
      <c r="C880" t="s">
        <v>2555</v>
      </c>
      <c r="D880" t="s">
        <v>2556</v>
      </c>
    </row>
    <row r="881" spans="1:4">
      <c r="A881">
        <v>881</v>
      </c>
      <c r="B881" t="s">
        <v>2557</v>
      </c>
      <c r="C881" t="s">
        <v>2558</v>
      </c>
      <c r="D881" t="s">
        <v>2559</v>
      </c>
    </row>
    <row r="882" spans="1:4">
      <c r="A882">
        <v>882</v>
      </c>
      <c r="B882" t="s">
        <v>2560</v>
      </c>
      <c r="C882" t="s">
        <v>2561</v>
      </c>
      <c r="D882" t="s">
        <v>2562</v>
      </c>
    </row>
    <row r="883" spans="1:4">
      <c r="A883">
        <v>883</v>
      </c>
      <c r="B883" t="s">
        <v>2563</v>
      </c>
      <c r="C883" t="s">
        <v>2564</v>
      </c>
      <c r="D883" t="s">
        <v>2565</v>
      </c>
    </row>
    <row r="884" spans="1:4">
      <c r="A884">
        <v>884</v>
      </c>
      <c r="B884" t="s">
        <v>2566</v>
      </c>
      <c r="C884" t="s">
        <v>2567</v>
      </c>
      <c r="D884" t="s">
        <v>2568</v>
      </c>
    </row>
    <row r="885" spans="1:4">
      <c r="A885">
        <v>885</v>
      </c>
      <c r="B885" t="s">
        <v>2569</v>
      </c>
      <c r="C885" t="s">
        <v>341</v>
      </c>
      <c r="D885" t="s">
        <v>2570</v>
      </c>
    </row>
    <row r="886" spans="1:4">
      <c r="A886">
        <v>886</v>
      </c>
      <c r="B886" t="s">
        <v>2571</v>
      </c>
      <c r="C886" t="s">
        <v>341</v>
      </c>
      <c r="D886" t="s">
        <v>2572</v>
      </c>
    </row>
    <row r="887" spans="1:4">
      <c r="A887">
        <v>887</v>
      </c>
      <c r="B887" t="s">
        <v>2573</v>
      </c>
      <c r="C887" t="s">
        <v>341</v>
      </c>
      <c r="D887" t="s">
        <v>2574</v>
      </c>
    </row>
    <row r="888" spans="1:4">
      <c r="A888">
        <v>888</v>
      </c>
      <c r="B888" t="s">
        <v>2575</v>
      </c>
      <c r="C888" t="s">
        <v>341</v>
      </c>
      <c r="D888" t="s">
        <v>2576</v>
      </c>
    </row>
    <row r="889" spans="1:4">
      <c r="A889">
        <v>889</v>
      </c>
      <c r="B889" t="s">
        <v>2577</v>
      </c>
      <c r="C889" t="s">
        <v>341</v>
      </c>
      <c r="D889" t="s">
        <v>2578</v>
      </c>
    </row>
    <row r="890" spans="1:4">
      <c r="A890">
        <v>890</v>
      </c>
      <c r="B890" t="s">
        <v>2579</v>
      </c>
      <c r="C890" t="s">
        <v>341</v>
      </c>
      <c r="D890" t="s">
        <v>2580</v>
      </c>
    </row>
    <row r="891" spans="1:4">
      <c r="A891">
        <v>891</v>
      </c>
      <c r="B891" t="s">
        <v>2581</v>
      </c>
      <c r="C891" t="s">
        <v>341</v>
      </c>
      <c r="D891" t="s">
        <v>2582</v>
      </c>
    </row>
    <row r="892" spans="1:4">
      <c r="A892">
        <v>892</v>
      </c>
      <c r="B892" t="s">
        <v>2583</v>
      </c>
      <c r="C892" t="s">
        <v>341</v>
      </c>
      <c r="D892" t="s">
        <v>2584</v>
      </c>
    </row>
    <row r="893" spans="1:4">
      <c r="A893">
        <v>893</v>
      </c>
      <c r="B893" t="s">
        <v>2585</v>
      </c>
      <c r="C893" t="s">
        <v>341</v>
      </c>
      <c r="D893" t="s">
        <v>2586</v>
      </c>
    </row>
    <row r="894" spans="1:4">
      <c r="A894">
        <v>894</v>
      </c>
      <c r="B894" t="s">
        <v>2587</v>
      </c>
      <c r="C894" t="s">
        <v>341</v>
      </c>
      <c r="D894" t="s">
        <v>2588</v>
      </c>
    </row>
    <row r="895" spans="1:4">
      <c r="A895">
        <v>895</v>
      </c>
      <c r="B895" t="s">
        <v>2589</v>
      </c>
      <c r="C895" t="s">
        <v>341</v>
      </c>
      <c r="D895" t="s">
        <v>2590</v>
      </c>
    </row>
    <row r="896" spans="1:4">
      <c r="A896">
        <v>896</v>
      </c>
      <c r="B896" t="s">
        <v>2591</v>
      </c>
      <c r="C896" t="s">
        <v>341</v>
      </c>
      <c r="D896" t="s">
        <v>2592</v>
      </c>
    </row>
    <row r="897" spans="1:4">
      <c r="A897">
        <v>897</v>
      </c>
      <c r="B897" t="s">
        <v>2593</v>
      </c>
      <c r="C897" t="s">
        <v>341</v>
      </c>
      <c r="D897" t="s">
        <v>2594</v>
      </c>
    </row>
    <row r="898" spans="1:4">
      <c r="A898">
        <v>898</v>
      </c>
      <c r="B898" t="s">
        <v>2595</v>
      </c>
      <c r="C898" t="s">
        <v>341</v>
      </c>
      <c r="D898" t="s">
        <v>2596</v>
      </c>
    </row>
    <row r="899" spans="1:4">
      <c r="A899">
        <v>899</v>
      </c>
      <c r="B899" t="s">
        <v>2597</v>
      </c>
      <c r="C899" t="s">
        <v>341</v>
      </c>
      <c r="D899" t="s">
        <v>2598</v>
      </c>
    </row>
    <row r="900" spans="1:4">
      <c r="A900">
        <v>900</v>
      </c>
      <c r="B900" t="s">
        <v>2599</v>
      </c>
      <c r="C900" t="s">
        <v>341</v>
      </c>
      <c r="D900" t="s">
        <v>2600</v>
      </c>
    </row>
    <row r="901" spans="1:4">
      <c r="A901">
        <v>901</v>
      </c>
      <c r="B901" t="s">
        <v>2601</v>
      </c>
      <c r="C901" t="s">
        <v>341</v>
      </c>
      <c r="D901" t="s">
        <v>2602</v>
      </c>
    </row>
    <row r="902" spans="1:4">
      <c r="A902">
        <v>902</v>
      </c>
      <c r="B902" t="s">
        <v>2603</v>
      </c>
      <c r="C902" t="s">
        <v>341</v>
      </c>
      <c r="D902" t="s">
        <v>2604</v>
      </c>
    </row>
    <row r="903" spans="1:4">
      <c r="A903">
        <v>903</v>
      </c>
      <c r="B903" t="s">
        <v>2605</v>
      </c>
      <c r="C903" t="s">
        <v>341</v>
      </c>
      <c r="D903" t="s">
        <v>2606</v>
      </c>
    </row>
    <row r="904" spans="1:4">
      <c r="A904">
        <v>904</v>
      </c>
      <c r="B904" t="s">
        <v>2607</v>
      </c>
      <c r="C904" t="s">
        <v>2608</v>
      </c>
      <c r="D904" t="s">
        <v>2609</v>
      </c>
    </row>
    <row r="905" spans="1:4">
      <c r="A905">
        <v>905</v>
      </c>
      <c r="B905" t="s">
        <v>2610</v>
      </c>
      <c r="C905" t="s">
        <v>2611</v>
      </c>
      <c r="D905" t="s">
        <v>2612</v>
      </c>
    </row>
    <row r="906" spans="1:4">
      <c r="A906">
        <v>906</v>
      </c>
      <c r="B906" t="s">
        <v>2613</v>
      </c>
      <c r="C906" t="s">
        <v>2614</v>
      </c>
      <c r="D906" t="s">
        <v>2615</v>
      </c>
    </row>
    <row r="907" spans="1:4">
      <c r="A907">
        <v>907</v>
      </c>
      <c r="B907" t="s">
        <v>2616</v>
      </c>
      <c r="C907" t="s">
        <v>2617</v>
      </c>
      <c r="D907" t="s">
        <v>2618</v>
      </c>
    </row>
    <row r="908" spans="1:4">
      <c r="A908">
        <v>908</v>
      </c>
      <c r="B908" t="s">
        <v>2619</v>
      </c>
      <c r="C908" t="s">
        <v>2620</v>
      </c>
      <c r="D908" t="s">
        <v>2621</v>
      </c>
    </row>
    <row r="909" spans="1:4">
      <c r="A909">
        <v>909</v>
      </c>
      <c r="B909" t="s">
        <v>2622</v>
      </c>
      <c r="C909" t="s">
        <v>2623</v>
      </c>
      <c r="D909" t="s">
        <v>2624</v>
      </c>
    </row>
    <row r="910" spans="1:4">
      <c r="A910">
        <v>910</v>
      </c>
      <c r="B910" t="s">
        <v>2625</v>
      </c>
      <c r="C910" t="s">
        <v>2626</v>
      </c>
      <c r="D910" t="s">
        <v>2627</v>
      </c>
    </row>
    <row r="911" spans="1:4">
      <c r="A911">
        <v>911</v>
      </c>
      <c r="B911" t="s">
        <v>2628</v>
      </c>
      <c r="C911" t="s">
        <v>2629</v>
      </c>
      <c r="D911" t="s">
        <v>2630</v>
      </c>
    </row>
    <row r="912" spans="1:4">
      <c r="A912">
        <v>912</v>
      </c>
      <c r="B912" t="s">
        <v>2631</v>
      </c>
      <c r="C912" t="s">
        <v>2632</v>
      </c>
      <c r="D912" t="s">
        <v>2633</v>
      </c>
    </row>
    <row r="913" spans="1:4">
      <c r="A913">
        <v>913</v>
      </c>
      <c r="B913" t="s">
        <v>2634</v>
      </c>
      <c r="C913" t="s">
        <v>2635</v>
      </c>
      <c r="D913" t="s">
        <v>2636</v>
      </c>
    </row>
    <row r="914" spans="1:4">
      <c r="A914">
        <v>914</v>
      </c>
      <c r="B914" t="s">
        <v>2637</v>
      </c>
      <c r="C914" t="s">
        <v>2638</v>
      </c>
      <c r="D914" t="s">
        <v>2639</v>
      </c>
    </row>
    <row r="915" spans="1:4">
      <c r="A915">
        <v>915</v>
      </c>
      <c r="B915" t="s">
        <v>2640</v>
      </c>
      <c r="C915" t="s">
        <v>2641</v>
      </c>
      <c r="D915" t="s">
        <v>2642</v>
      </c>
    </row>
    <row r="916" spans="1:4">
      <c r="A916">
        <v>916</v>
      </c>
      <c r="B916" t="s">
        <v>2643</v>
      </c>
      <c r="C916" t="s">
        <v>2644</v>
      </c>
      <c r="D916" t="s">
        <v>2645</v>
      </c>
    </row>
    <row r="917" spans="1:4">
      <c r="A917">
        <v>917</v>
      </c>
      <c r="B917" t="s">
        <v>2646</v>
      </c>
      <c r="C917" t="s">
        <v>2647</v>
      </c>
      <c r="D917" t="s">
        <v>2648</v>
      </c>
    </row>
    <row r="918" spans="1:4">
      <c r="A918">
        <v>918</v>
      </c>
      <c r="B918" t="s">
        <v>2649</v>
      </c>
      <c r="C918" t="s">
        <v>2650</v>
      </c>
      <c r="D918" t="s">
        <v>2651</v>
      </c>
    </row>
    <row r="919" spans="1:4">
      <c r="A919">
        <v>919</v>
      </c>
      <c r="B919" t="s">
        <v>2652</v>
      </c>
      <c r="C919" t="s">
        <v>2653</v>
      </c>
      <c r="D919" t="s">
        <v>2654</v>
      </c>
    </row>
    <row r="920" spans="1:4">
      <c r="A920">
        <v>920</v>
      </c>
      <c r="B920" t="s">
        <v>2655</v>
      </c>
      <c r="C920" t="s">
        <v>2656</v>
      </c>
      <c r="D920" t="s">
        <v>2657</v>
      </c>
    </row>
    <row r="921" spans="1:4">
      <c r="A921">
        <v>921</v>
      </c>
      <c r="B921" t="s">
        <v>2658</v>
      </c>
      <c r="C921" t="s">
        <v>2659</v>
      </c>
      <c r="D921" t="s">
        <v>2660</v>
      </c>
    </row>
    <row r="922" spans="1:4">
      <c r="A922">
        <v>922</v>
      </c>
      <c r="B922" t="s">
        <v>2661</v>
      </c>
      <c r="C922" t="s">
        <v>2662</v>
      </c>
      <c r="D922" t="s">
        <v>2663</v>
      </c>
    </row>
    <row r="923" spans="1:4">
      <c r="A923">
        <v>923</v>
      </c>
      <c r="B923" t="s">
        <v>2664</v>
      </c>
      <c r="C923" t="s">
        <v>2665</v>
      </c>
      <c r="D923" t="s">
        <v>2666</v>
      </c>
    </row>
    <row r="924" spans="1:4">
      <c r="A924">
        <v>924</v>
      </c>
      <c r="B924" t="s">
        <v>2667</v>
      </c>
      <c r="C924" t="s">
        <v>2668</v>
      </c>
      <c r="D924" t="s">
        <v>2669</v>
      </c>
    </row>
    <row r="925" spans="1:4">
      <c r="A925">
        <v>925</v>
      </c>
      <c r="B925" t="s">
        <v>2670</v>
      </c>
      <c r="C925" t="s">
        <v>2671</v>
      </c>
      <c r="D925" t="s">
        <v>2672</v>
      </c>
    </row>
    <row r="926" spans="1:4">
      <c r="A926">
        <v>926</v>
      </c>
      <c r="B926" t="s">
        <v>2673</v>
      </c>
      <c r="C926" t="s">
        <v>2674</v>
      </c>
      <c r="D926" t="s">
        <v>2675</v>
      </c>
    </row>
    <row r="927" spans="1:4">
      <c r="A927">
        <v>927</v>
      </c>
      <c r="B927" t="s">
        <v>2676</v>
      </c>
      <c r="C927" t="s">
        <v>3864</v>
      </c>
      <c r="D927" t="s">
        <v>2677</v>
      </c>
    </row>
    <row r="928" spans="1:4">
      <c r="A928">
        <v>928</v>
      </c>
      <c r="B928" t="s">
        <v>2678</v>
      </c>
      <c r="C928" t="s">
        <v>3863</v>
      </c>
      <c r="D928" t="s">
        <v>2679</v>
      </c>
    </row>
    <row r="929" spans="1:4">
      <c r="A929">
        <v>929</v>
      </c>
      <c r="B929" t="s">
        <v>2680</v>
      </c>
      <c r="C929" t="s">
        <v>2681</v>
      </c>
      <c r="D929" t="s">
        <v>2682</v>
      </c>
    </row>
    <row r="930" spans="1:4">
      <c r="A930">
        <v>930</v>
      </c>
      <c r="B930" t="s">
        <v>2683</v>
      </c>
      <c r="C930" t="s">
        <v>3861</v>
      </c>
      <c r="D930" t="s">
        <v>2684</v>
      </c>
    </row>
    <row r="931" spans="1:4">
      <c r="A931">
        <v>931</v>
      </c>
      <c r="B931" t="s">
        <v>2685</v>
      </c>
      <c r="C931" t="s">
        <v>3860</v>
      </c>
      <c r="D931" t="s">
        <v>2686</v>
      </c>
    </row>
    <row r="932" spans="1:4">
      <c r="A932">
        <v>932</v>
      </c>
      <c r="B932" t="s">
        <v>2687</v>
      </c>
      <c r="C932" t="s">
        <v>3862</v>
      </c>
      <c r="D932" t="s">
        <v>2688</v>
      </c>
    </row>
    <row r="933" spans="1:4">
      <c r="A933">
        <v>933</v>
      </c>
      <c r="B933" t="s">
        <v>2689</v>
      </c>
      <c r="C933" t="s">
        <v>2690</v>
      </c>
      <c r="D933" t="s">
        <v>2691</v>
      </c>
    </row>
    <row r="934" spans="1:4">
      <c r="A934">
        <v>934</v>
      </c>
      <c r="B934" t="s">
        <v>2692</v>
      </c>
      <c r="C934" t="s">
        <v>2693</v>
      </c>
      <c r="D934" t="s">
        <v>2694</v>
      </c>
    </row>
    <row r="935" spans="1:4">
      <c r="A935">
        <v>935</v>
      </c>
      <c r="B935" t="s">
        <v>2695</v>
      </c>
      <c r="C935" t="s">
        <v>2696</v>
      </c>
      <c r="D935" t="s">
        <v>2697</v>
      </c>
    </row>
    <row r="936" spans="1:4">
      <c r="A936">
        <v>936</v>
      </c>
      <c r="B936" t="s">
        <v>2698</v>
      </c>
      <c r="C936" t="s">
        <v>2699</v>
      </c>
      <c r="D936" t="s">
        <v>2700</v>
      </c>
    </row>
    <row r="937" spans="1:4">
      <c r="A937">
        <v>937</v>
      </c>
      <c r="B937" t="s">
        <v>2701</v>
      </c>
      <c r="C937" t="s">
        <v>2702</v>
      </c>
      <c r="D937" t="s">
        <v>2703</v>
      </c>
    </row>
    <row r="938" spans="1:4">
      <c r="A938">
        <v>938</v>
      </c>
      <c r="B938" t="s">
        <v>2704</v>
      </c>
      <c r="C938" t="s">
        <v>2705</v>
      </c>
      <c r="D938" t="s">
        <v>2706</v>
      </c>
    </row>
    <row r="939" spans="1:4">
      <c r="A939">
        <v>939</v>
      </c>
      <c r="B939" t="s">
        <v>2707</v>
      </c>
      <c r="C939" t="s">
        <v>2708</v>
      </c>
      <c r="D939" t="s">
        <v>2709</v>
      </c>
    </row>
    <row r="940" spans="1:4">
      <c r="A940">
        <v>940</v>
      </c>
      <c r="B940" t="s">
        <v>2710</v>
      </c>
      <c r="C940" t="s">
        <v>2711</v>
      </c>
      <c r="D940" t="s">
        <v>2712</v>
      </c>
    </row>
    <row r="941" spans="1:4">
      <c r="A941">
        <v>941</v>
      </c>
      <c r="B941" t="s">
        <v>2713</v>
      </c>
      <c r="C941" t="s">
        <v>2714</v>
      </c>
      <c r="D941" t="s">
        <v>2715</v>
      </c>
    </row>
    <row r="942" spans="1:4">
      <c r="A942">
        <v>942</v>
      </c>
      <c r="B942" t="s">
        <v>2716</v>
      </c>
      <c r="C942" t="s">
        <v>2717</v>
      </c>
      <c r="D942" t="s">
        <v>2718</v>
      </c>
    </row>
    <row r="943" spans="1:4">
      <c r="A943">
        <v>943</v>
      </c>
      <c r="B943" t="s">
        <v>2719</v>
      </c>
      <c r="C943" t="s">
        <v>2720</v>
      </c>
      <c r="D943" t="s">
        <v>2721</v>
      </c>
    </row>
    <row r="944" spans="1:4">
      <c r="A944">
        <v>944</v>
      </c>
      <c r="B944" t="s">
        <v>2722</v>
      </c>
      <c r="C944" t="s">
        <v>2723</v>
      </c>
      <c r="D944" t="s">
        <v>2724</v>
      </c>
    </row>
    <row r="945" spans="1:4">
      <c r="A945">
        <v>945</v>
      </c>
      <c r="B945" t="s">
        <v>2725</v>
      </c>
      <c r="C945" t="s">
        <v>2720</v>
      </c>
      <c r="D945" t="s">
        <v>2726</v>
      </c>
    </row>
    <row r="946" spans="1:4">
      <c r="A946">
        <v>946</v>
      </c>
      <c r="B946" t="s">
        <v>2727</v>
      </c>
      <c r="C946" t="s">
        <v>2723</v>
      </c>
      <c r="D946" t="s">
        <v>2728</v>
      </c>
    </row>
    <row r="947" spans="1:4">
      <c r="A947">
        <v>947</v>
      </c>
      <c r="B947" t="s">
        <v>2729</v>
      </c>
      <c r="C947" t="s">
        <v>2816</v>
      </c>
      <c r="D947" t="s">
        <v>2730</v>
      </c>
    </row>
    <row r="948" spans="1:4">
      <c r="A948">
        <v>948</v>
      </c>
      <c r="B948" t="s">
        <v>2731</v>
      </c>
      <c r="C948" t="s">
        <v>2732</v>
      </c>
      <c r="D948" t="s">
        <v>2733</v>
      </c>
    </row>
    <row r="949" spans="1:4">
      <c r="A949">
        <v>949</v>
      </c>
      <c r="B949" t="s">
        <v>2734</v>
      </c>
      <c r="C949" t="s">
        <v>2735</v>
      </c>
      <c r="D949" t="s">
        <v>2736</v>
      </c>
    </row>
    <row r="950" spans="1:4">
      <c r="A950">
        <v>950</v>
      </c>
      <c r="B950" t="s">
        <v>2737</v>
      </c>
      <c r="C950" t="s">
        <v>2738</v>
      </c>
      <c r="D950" t="s">
        <v>2739</v>
      </c>
    </row>
    <row r="951" spans="1:4">
      <c r="A951">
        <v>951</v>
      </c>
      <c r="B951" t="s">
        <v>2740</v>
      </c>
      <c r="C951" t="s">
        <v>2741</v>
      </c>
      <c r="D951" t="s">
        <v>2742</v>
      </c>
    </row>
    <row r="952" spans="1:4">
      <c r="A952">
        <v>952</v>
      </c>
      <c r="B952" t="s">
        <v>2743</v>
      </c>
      <c r="C952" t="s">
        <v>2744</v>
      </c>
      <c r="D952" t="s">
        <v>2745</v>
      </c>
    </row>
    <row r="953" spans="1:4">
      <c r="A953">
        <v>953</v>
      </c>
      <c r="B953" t="s">
        <v>2746</v>
      </c>
      <c r="C953" t="s">
        <v>2747</v>
      </c>
      <c r="D953" t="s">
        <v>2748</v>
      </c>
    </row>
    <row r="954" spans="1:4">
      <c r="A954">
        <v>954</v>
      </c>
      <c r="B954" t="s">
        <v>2749</v>
      </c>
      <c r="C954" t="s">
        <v>2750</v>
      </c>
      <c r="D954" t="s">
        <v>2751</v>
      </c>
    </row>
    <row r="955" spans="1:4">
      <c r="A955">
        <v>955</v>
      </c>
      <c r="B955" t="s">
        <v>2752</v>
      </c>
      <c r="C955" t="s">
        <v>2753</v>
      </c>
      <c r="D955" t="s">
        <v>2754</v>
      </c>
    </row>
    <row r="956" spans="1:4">
      <c r="A956">
        <v>956</v>
      </c>
      <c r="B956" t="s">
        <v>2755</v>
      </c>
      <c r="C956" t="s">
        <v>2756</v>
      </c>
      <c r="D956" t="s">
        <v>2757</v>
      </c>
    </row>
    <row r="957" spans="1:4">
      <c r="A957">
        <v>957</v>
      </c>
      <c r="B957" t="s">
        <v>2758</v>
      </c>
      <c r="C957" t="s">
        <v>2759</v>
      </c>
      <c r="D957" t="s">
        <v>2760</v>
      </c>
    </row>
    <row r="958" spans="1:4">
      <c r="A958">
        <v>958</v>
      </c>
      <c r="B958" t="s">
        <v>2761</v>
      </c>
      <c r="C958" t="s">
        <v>2762</v>
      </c>
      <c r="D958" t="s">
        <v>2763</v>
      </c>
    </row>
    <row r="959" spans="1:4">
      <c r="A959">
        <v>959</v>
      </c>
      <c r="B959" t="s">
        <v>2764</v>
      </c>
      <c r="C959" t="s">
        <v>2765</v>
      </c>
      <c r="D959" t="s">
        <v>2766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21244-392A-4A73-9E9C-73FFA22F5FD4}">
  <dimension ref="A1:AQ95"/>
  <sheetViews>
    <sheetView zoomScale="70" zoomScaleNormal="70" workbookViewId="0">
      <selection activeCell="K31" sqref="K31"/>
    </sheetView>
  </sheetViews>
  <sheetFormatPr defaultRowHeight="14.15"/>
  <sheetData>
    <row r="1" spans="1:43">
      <c r="A1" t="s">
        <v>2767</v>
      </c>
      <c r="B1" t="s">
        <v>2768</v>
      </c>
      <c r="C1" t="s">
        <v>2769</v>
      </c>
      <c r="D1" t="s">
        <v>2770</v>
      </c>
      <c r="E1" t="s">
        <v>2771</v>
      </c>
      <c r="F1" t="s">
        <v>2772</v>
      </c>
      <c r="G1" t="s">
        <v>2773</v>
      </c>
      <c r="H1" t="s">
        <v>2774</v>
      </c>
      <c r="I1" t="s">
        <v>2775</v>
      </c>
      <c r="J1" t="s">
        <v>2778</v>
      </c>
      <c r="K1" t="s">
        <v>2780</v>
      </c>
      <c r="L1" t="s">
        <v>2781</v>
      </c>
      <c r="M1" t="s">
        <v>2784</v>
      </c>
      <c r="N1" t="s">
        <v>2785</v>
      </c>
      <c r="O1" t="s">
        <v>2791</v>
      </c>
      <c r="P1" t="s">
        <v>2793</v>
      </c>
      <c r="Q1" t="s">
        <v>2794</v>
      </c>
      <c r="R1" t="s">
        <v>3818</v>
      </c>
      <c r="S1" t="s">
        <v>3817</v>
      </c>
      <c r="T1" t="s">
        <v>3816</v>
      </c>
      <c r="U1" t="s">
        <v>2805</v>
      </c>
      <c r="V1" t="s">
        <v>2799</v>
      </c>
      <c r="W1" t="s">
        <v>3543</v>
      </c>
      <c r="X1" t="s">
        <v>3545</v>
      </c>
      <c r="Y1" t="s">
        <v>3544</v>
      </c>
      <c r="Z1" t="s">
        <v>3546</v>
      </c>
      <c r="AA1" t="s">
        <v>2776</v>
      </c>
      <c r="AB1" t="s">
        <v>2777</v>
      </c>
      <c r="AC1" t="s">
        <v>2779</v>
      </c>
      <c r="AD1" t="s">
        <v>2782</v>
      </c>
      <c r="AE1" t="s">
        <v>2783</v>
      </c>
      <c r="AF1" t="s">
        <v>2786</v>
      </c>
      <c r="AG1" t="s">
        <v>2787</v>
      </c>
      <c r="AH1" t="s">
        <v>2788</v>
      </c>
      <c r="AI1" t="s">
        <v>2789</v>
      </c>
      <c r="AJ1" t="s">
        <v>2790</v>
      </c>
      <c r="AK1" t="s">
        <v>2792</v>
      </c>
      <c r="AL1" t="s">
        <v>2797</v>
      </c>
      <c r="AM1" t="s">
        <v>2798</v>
      </c>
      <c r="AN1" t="s">
        <v>2800</v>
      </c>
      <c r="AO1" t="s">
        <v>2801</v>
      </c>
      <c r="AP1" t="s">
        <v>2802</v>
      </c>
      <c r="AQ1" t="s">
        <v>2803</v>
      </c>
    </row>
    <row r="2" spans="1:43">
      <c r="A2" t="str" cm="1">
        <f t="array" ref="A2:A10">_xlfn._xlws.FILTER(Edited!$C:$C,Edited!$D:$D=Sheet1!A$1)</f>
        <v>Poké Ball</v>
      </c>
      <c r="B2" t="str" cm="1">
        <f t="array" ref="B2:B13">_xlfn._xlws.FILTER(Edited!$C:$C,Edited!$D:$D=Sheet1!B$1)</f>
        <v>Poké Ball</v>
      </c>
      <c r="C2" t="str" cm="1">
        <f t="array" ref="C2:C15">_xlfn._xlws.FILTER(Edited!$C:$C,Edited!$D:$D=Sheet1!C$1)</f>
        <v>Poké Ball</v>
      </c>
      <c r="D2" t="str" cm="1">
        <f t="array" ref="D2:D17">_xlfn._xlws.FILTER(Edited!$C:$C,Edited!$D:$D=Sheet1!D$1)</f>
        <v>Poké Ball</v>
      </c>
      <c r="E2" t="str" cm="1">
        <f t="array" ref="E2:E19">_xlfn._xlws.FILTER(Edited!$C:$C,Edited!$D:$D=Sheet1!E$1)</f>
        <v>Poké Ball</v>
      </c>
      <c r="F2" t="str" cm="1">
        <f t="array" ref="F2:F21">_xlfn._xlws.FILTER(Edited!$C:$C,Edited!$D:$D=Sheet1!F$1)</f>
        <v>Poké Ball</v>
      </c>
      <c r="G2" t="str" cm="1">
        <f t="array" ref="G2:G22">_xlfn._xlws.FILTER(Edited!$C:$C,Edited!$D:$D=Sheet1!G$1)</f>
        <v>Poké Ball</v>
      </c>
      <c r="H2" t="str" cm="1">
        <f t="array" ref="H2:H23">_xlfn._xlws.FILTER(Edited!$C:$C,Edited!$D:$D=Sheet1!H$1)</f>
        <v>Poké Ball</v>
      </c>
      <c r="I2" t="str" cm="1">
        <f t="array" ref="I2:I11">_xlfn._xlws.FILTER(Edited!$C:$C,Edited!$D:$D=Sheet1!I$1)</f>
        <v>Sea Incense</v>
      </c>
      <c r="J2" t="str" cm="1">
        <f t="array" ref="J2:J18">_xlfn._xlws.FILTER(Edited!$C:$C,Edited!$D:$D=Sheet1!J$1)</f>
        <v>Dawn Stone</v>
      </c>
      <c r="K2" t="str" cm="1">
        <f t="array" ref="K2:K5">_xlfn._xlws.FILTER(Edited!$C:$C,Edited!$D:$D=Sheet1!K$1)</f>
        <v>TM07</v>
      </c>
      <c r="L2" t="str" cm="1">
        <f t="array" ref="L2:L15">_xlfn._xlws.FILTER(Edited!$C:$C,Edited!$D:$D=Sheet1!L$1)</f>
        <v>Grip Claw</v>
      </c>
      <c r="M2" t="str" cm="1">
        <f t="array" ref="M2:M7">_xlfn._xlws.FILTER(Edited!$C:$C,Edited!$D:$D=Sheet1!M$1)</f>
        <v>TM14</v>
      </c>
      <c r="N2" t="str" cm="1">
        <f t="array" ref="N2:N5">_xlfn._xlws.FILTER(Edited!$C:$C,Edited!$D:$D=Sheet1!N$1)</f>
        <v>Leek</v>
      </c>
      <c r="O2" t="str" cm="1">
        <f t="array" ref="O2:O9">_xlfn._xlws.FILTER(Edited!$C:$C,Edited!$D:$D=Sheet1!O$1)</f>
        <v>TM32</v>
      </c>
      <c r="P2" t="str" cm="1">
        <f t="array" ref="P2:P9">_xlfn._xlws.FILTER(Edited!$C:$C,Edited!$D:$D=Sheet1!P$1)</f>
        <v>Electric Seed</v>
      </c>
      <c r="Q2" t="str" cm="1">
        <f t="array" ref="Q2">_xlfn._xlws.FILTER(Edited!$C:$C,Edited!$D:$D=Sheet1!Q$1)</f>
        <v>Max Revive</v>
      </c>
      <c r="R2" t="str" cm="1">
        <f t="array" ref="R2:R5">_xlfn._xlws.FILTER(Edited!$C:$C,Edited!$D:$D=Sheet1!R$1)</f>
        <v>Meleme Tutor</v>
      </c>
      <c r="S2" t="str" cm="1">
        <f t="array" ref="S2:S8">_xlfn._xlws.FILTER(Edited!$C:$C,Edited!$D:$D=Sheet1!S$1)</f>
        <v>Battle Royale (Left)</v>
      </c>
      <c r="T2" t="str" cm="1">
        <f t="array" ref="T2:T29">_xlfn._xlws.FILTER(Edited!$C:$C,Edited!$D:$D=Sheet1!T$1)</f>
        <v>0 Trials</v>
      </c>
      <c r="U2" t="str" cm="1">
        <f t="array" ref="U2">_xlfn._xlws.FILTER(Edited!$C:$C,Edited!$D:$D=Sheet1!U$1)</f>
        <v>Terminator</v>
      </c>
      <c r="V2" t="str" cm="1">
        <f t="array" ref="V2:V37">_xlfn._xlws.FILTER(Edited!$C:$C,Edited!$D:$D=Sheet1!V$1)</f>
        <v>TM06</v>
      </c>
      <c r="W2" t="str" cm="1">
        <f t="array" ref="W2:W33">_xlfn._xlws.FILTER(Edited!$C:$C,Edited!$D:$D=Sheet1!W$1)</f>
        <v>Swords Dance</v>
      </c>
      <c r="X2" t="str" cm="1">
        <f t="array" ref="X2:X33">_xlfn._xlws.FILTER(Edited!$C:$C,Edited!$D:$D=Sheet1!X$1)</f>
        <v>Freezing Glare</v>
      </c>
      <c r="Y2" t="str" cm="1">
        <f t="array" ref="Y2:Y35">_xlfn._xlws.FILTER(Edited!$C:$C,Edited!$D:$D=Sheet1!Y$1)</f>
        <v>Fleur Cannon</v>
      </c>
      <c r="Z2" t="str" cm="1">
        <f t="array" ref="Z2:Z37">_xlfn._xlws.FILTER(Edited!$C:$C,Edited!$D:$D=Sheet1!Z$1)</f>
        <v>Focus Punch</v>
      </c>
      <c r="AA2" t="str" cm="1">
        <f t="array" ref="AA2:AA71">_xlfn._xlws.FILTER(Edited!$C:$C,Edited!$D:$D=Sheet1!AA$1)</f>
        <v>White Herb</v>
      </c>
      <c r="AB2" t="str" cm="1">
        <f t="array" ref="AB2:AB16">_xlfn._xlws.FILTER(Edited!$C:$C,Edited!$D:$D=Sheet1!AB$1)</f>
        <v>HP Up</v>
      </c>
      <c r="AC2" t="str" cm="1">
        <f t="array" ref="AC2:AC7">_xlfn._xlws.FILTER(Edited!$C:$C,Edited!$D:$D=Sheet1!AC$1)</f>
        <v>TM04</v>
      </c>
      <c r="AD2" t="str" cm="1">
        <f t="array" ref="AD2:AD12">_xlfn._xlws.FILTER(Edited!$C:$C,Edited!$D:$D=Sheet1!AD$1)</f>
        <v>Armor Fossil</v>
      </c>
      <c r="AE2" t="str" cm="1">
        <f t="array" ref="AE2:AE7">_xlfn._xlws.FILTER(Edited!$C:$C,Edited!$D:$D=Sheet1!AE$1)</f>
        <v>TM30</v>
      </c>
      <c r="AF2" t="str" cm="1">
        <f t="array" ref="AF2:AF13">_xlfn._xlws.FILTER(Edited!$C:$C,Edited!$D:$D=Sheet1!AF$1)</f>
        <v>TM09</v>
      </c>
      <c r="AG2" t="str" cm="1">
        <f t="array" ref="AG2:AG14">_xlfn._xlws.FILTER(Edited!$C:$C,Edited!$D:$D=Sheet1!AG$1)</f>
        <v>Dawn Stone</v>
      </c>
      <c r="AH2" t="str" cm="1">
        <f t="array" ref="AH2:AH17">_xlfn._xlws.FILTER(Edited!$C:$C,Edited!$D:$D=Sheet1!AH$1)</f>
        <v>Black Sludge</v>
      </c>
      <c r="AI2" t="str" cm="1">
        <f t="array" ref="AI2:AI12">_xlfn._xlws.FILTER(Edited!$C:$C,Edited!$D:$D=Sheet1!AI$1)</f>
        <v>Amulet Coin</v>
      </c>
      <c r="AJ2" t="str" cm="1">
        <f t="array" ref="AJ2:AJ13">_xlfn._xlws.FILTER(Edited!$C:$C,Edited!$D:$D=Sheet1!AJ$1)</f>
        <v>Absorb Bulb</v>
      </c>
      <c r="AK2" t="str" cm="1">
        <f t="array" ref="AK2:AK18">_xlfn._xlws.FILTER(Edited!$C:$C,Edited!$D:$D=Sheet1!AK$1)</f>
        <v>Black Belt</v>
      </c>
      <c r="AL2" t="str" cm="1">
        <f t="array" ref="AL2:AL29">_xlfn._xlws.FILTER(Edited!$C:$C,Edited!$D:$D=Sheet1!AL$1)</f>
        <v>Enigma Stone</v>
      </c>
      <c r="AM2" t="str" cm="1">
        <f t="array" ref="AM2:AM65">_xlfn._xlws.FILTER(Edited!$C:$C,Edited!$D:$D=Sheet1!AM$1)</f>
        <v>Buginium U</v>
      </c>
      <c r="AN2" t="str" cm="1">
        <f t="array" ref="AN2:AN41">_xlfn._xlws.FILTER(Edited!$C:$C,Edited!$D:$D=Sheet1!AN$1)</f>
        <v>Ability Capsule</v>
      </c>
      <c r="AO2" t="str" cm="1">
        <f t="array" ref="AO2:AO69">_xlfn._xlws.FILTER(Edited!$C:$C,Edited!$D:$D=Sheet1!AO$1)</f>
        <v>Bug Memory</v>
      </c>
      <c r="AP2" t="str" cm="1">
        <f t="array" ref="AP2:AP95">_xlfn._xlws.FILTER(Edited!$C:$C,Edited!$D:$D=Sheet1!AP$1)</f>
        <v>Abomasite</v>
      </c>
      <c r="AQ2" t="str" cm="1">
        <f t="array" ref="AQ2:AQ43">_xlfn._xlws.FILTER(Edited!$C:$C,Edited!$D:$D=Sheet1!AQ$1)</f>
        <v>Beast Ball</v>
      </c>
    </row>
    <row r="3" spans="1:43">
      <c r="A3" t="str">
        <v>Eviolite</v>
      </c>
      <c r="B3" t="str">
        <v>Great Ball</v>
      </c>
      <c r="C3" t="str">
        <v>Great Ball</v>
      </c>
      <c r="D3" t="str">
        <v>Great Ball</v>
      </c>
      <c r="E3" t="str">
        <v>Great Ball</v>
      </c>
      <c r="F3" t="str">
        <v>Great Ball</v>
      </c>
      <c r="G3" t="str">
        <v>Great Ball</v>
      </c>
      <c r="H3" t="str">
        <v>Great Ball</v>
      </c>
      <c r="I3" t="str">
        <v>Lax Incense</v>
      </c>
      <c r="J3" t="str">
        <v>Dusk Stone</v>
      </c>
      <c r="K3" t="str">
        <v>TM11</v>
      </c>
      <c r="L3" t="str">
        <v>Lagging Tail</v>
      </c>
      <c r="M3" t="str">
        <v>TM25</v>
      </c>
      <c r="N3" t="str">
        <v>Metal Powder</v>
      </c>
      <c r="O3" t="str">
        <v>TM53</v>
      </c>
      <c r="P3" t="str">
        <v>Grassy Seed</v>
      </c>
      <c r="R3" t="str">
        <v>Akala Tutor</v>
      </c>
      <c r="S3" t="str">
        <v>Battle Royale (Middle)</v>
      </c>
      <c r="T3" t="str">
        <v>1 Trials</v>
      </c>
      <c r="V3">
        <v>2</v>
      </c>
      <c r="W3">
        <v>3</v>
      </c>
      <c r="X3">
        <v>5</v>
      </c>
      <c r="Y3">
        <v>18</v>
      </c>
      <c r="Z3">
        <v>6</v>
      </c>
      <c r="AA3" t="str">
        <v>Mental Herb</v>
      </c>
      <c r="AB3" t="str">
        <v>Protein</v>
      </c>
      <c r="AC3" t="str">
        <v>TM16</v>
      </c>
      <c r="AD3" t="str">
        <v>Claw Fossil</v>
      </c>
      <c r="AE3" t="str">
        <v>TM42</v>
      </c>
      <c r="AF3" t="str">
        <v>TM12</v>
      </c>
      <c r="AG3" t="str">
        <v>Dusk Stone</v>
      </c>
      <c r="AH3" t="str">
        <v>Damp Rock</v>
      </c>
      <c r="AI3" t="str">
        <v>Assault Vest</v>
      </c>
      <c r="AJ3" t="str">
        <v>Big Root</v>
      </c>
      <c r="AK3" t="str">
        <v>Black Glasses</v>
      </c>
      <c r="AL3">
        <v>20</v>
      </c>
      <c r="AM3">
        <v>20</v>
      </c>
      <c r="AN3">
        <v>10</v>
      </c>
      <c r="AO3">
        <v>6</v>
      </c>
      <c r="AP3">
        <v>20</v>
      </c>
      <c r="AQ3">
        <v>1</v>
      </c>
    </row>
    <row r="4" spans="1:43">
      <c r="A4" t="str">
        <v>Healing Wing</v>
      </c>
      <c r="B4" t="str">
        <v>Premier Ball</v>
      </c>
      <c r="C4" t="str">
        <v>Premier Ball</v>
      </c>
      <c r="D4" t="str">
        <v>Premier Ball</v>
      </c>
      <c r="E4" t="str">
        <v>Ultra Ball</v>
      </c>
      <c r="F4" t="str">
        <v>Ultra Ball</v>
      </c>
      <c r="G4" t="str">
        <v>Ultra Ball</v>
      </c>
      <c r="H4" t="str">
        <v>Ultra Ball</v>
      </c>
      <c r="I4" t="str">
        <v>Rose Incense</v>
      </c>
      <c r="J4" t="str">
        <v>Fire Stone</v>
      </c>
      <c r="K4" t="str">
        <v>TM18</v>
      </c>
      <c r="L4" t="str">
        <v>Radiant Cloak</v>
      </c>
      <c r="M4" t="str">
        <v>TM38</v>
      </c>
      <c r="N4" t="str">
        <v>Quick Powder</v>
      </c>
      <c r="O4" t="str">
        <v>TM76</v>
      </c>
      <c r="P4" t="str">
        <v>Misty Seed</v>
      </c>
      <c r="R4" t="str">
        <v>Ula'Ula Tutor</v>
      </c>
      <c r="S4" t="str">
        <v>Battle Royale (Right)</v>
      </c>
      <c r="T4" t="str">
        <v>2 Trials</v>
      </c>
      <c r="V4" t="str">
        <v>TM08</v>
      </c>
      <c r="W4" t="str">
        <v>Entrainment</v>
      </c>
      <c r="X4" t="str">
        <v>Fiery Wrath</v>
      </c>
      <c r="Y4" t="str">
        <v>Light of Ruin</v>
      </c>
      <c r="Z4" t="str">
        <v>Gunk Shot</v>
      </c>
      <c r="AA4" t="str">
        <v>Power Herb</v>
      </c>
      <c r="AB4" t="str">
        <v>Iron</v>
      </c>
      <c r="AC4" t="str">
        <v>TM17</v>
      </c>
      <c r="AD4" t="str">
        <v>Cover Fossil</v>
      </c>
      <c r="AE4" t="str">
        <v>TM50</v>
      </c>
      <c r="AF4" t="str">
        <v>TM40</v>
      </c>
      <c r="AG4" t="str">
        <v>Fire Stone</v>
      </c>
      <c r="AH4" t="str">
        <v>Expert Belt</v>
      </c>
      <c r="AI4" t="str">
        <v>Binding Band</v>
      </c>
      <c r="AJ4" t="str">
        <v>Destiny Knot</v>
      </c>
      <c r="AK4" t="str">
        <v>Charcoal</v>
      </c>
      <c r="AL4" t="str">
        <v>God Stone</v>
      </c>
      <c r="AM4" t="str">
        <v>Darkinium U</v>
      </c>
      <c r="AN4" t="str">
        <v>Oval Charm</v>
      </c>
      <c r="AO4" t="str">
        <v>Dark Memory</v>
      </c>
      <c r="AP4" t="str">
        <v>Absolite</v>
      </c>
      <c r="AQ4" t="str">
        <v>Cherish Ball</v>
      </c>
    </row>
    <row r="5" spans="1:43">
      <c r="A5" t="str">
        <v>Potion</v>
      </c>
      <c r="B5" t="str">
        <v>Healing Wing</v>
      </c>
      <c r="C5" t="str">
        <v>Healing Wing</v>
      </c>
      <c r="D5" t="str">
        <v>Healing Wing</v>
      </c>
      <c r="E5" t="str">
        <v>Premier Ball</v>
      </c>
      <c r="F5" t="str">
        <v>Premier Ball</v>
      </c>
      <c r="G5" t="str">
        <v>Premier Ball</v>
      </c>
      <c r="H5" t="str">
        <v>Premier Ball</v>
      </c>
      <c r="I5" t="str">
        <v>Pure Incense</v>
      </c>
      <c r="J5" t="str">
        <v>Ice Stone</v>
      </c>
      <c r="K5" t="str">
        <v>TM37</v>
      </c>
      <c r="L5" t="str">
        <v>Safety Goggles</v>
      </c>
      <c r="M5" t="str">
        <v>TM15</v>
      </c>
      <c r="N5" t="str">
        <v>Thick Club</v>
      </c>
      <c r="O5" t="str">
        <v>TM28</v>
      </c>
      <c r="P5" t="str">
        <v>Psychic Seed</v>
      </c>
      <c r="R5" t="str">
        <v>Battle Tree Tutor</v>
      </c>
      <c r="S5" t="str">
        <v>Battle Tree (Left)</v>
      </c>
      <c r="T5" t="str">
        <v>3 Trials</v>
      </c>
      <c r="V5">
        <v>2</v>
      </c>
      <c r="W5">
        <v>2</v>
      </c>
      <c r="X5">
        <v>4</v>
      </c>
      <c r="Y5">
        <v>18</v>
      </c>
      <c r="Z5">
        <v>5</v>
      </c>
      <c r="AA5" t="str">
        <v>Cheri Berry</v>
      </c>
      <c r="AB5" t="str">
        <v>Calcium</v>
      </c>
      <c r="AC5" t="str">
        <v>TM33</v>
      </c>
      <c r="AD5" t="str">
        <v>Dome Fossil</v>
      </c>
      <c r="AE5" t="str">
        <v>TM65</v>
      </c>
      <c r="AF5" t="str">
        <v>TM51</v>
      </c>
      <c r="AG5" t="str">
        <v>Ice Stone</v>
      </c>
      <c r="AH5" t="str">
        <v>Heat Rock</v>
      </c>
      <c r="AI5" t="str">
        <v>Cleanse Tag</v>
      </c>
      <c r="AJ5" t="str">
        <v>Everstone</v>
      </c>
      <c r="AK5" t="str">
        <v>Dragon Fang</v>
      </c>
      <c r="AL5">
        <v>20</v>
      </c>
      <c r="AM5">
        <v>20</v>
      </c>
      <c r="AN5">
        <v>50</v>
      </c>
      <c r="AO5">
        <v>6</v>
      </c>
      <c r="AP5">
        <v>20</v>
      </c>
      <c r="AQ5">
        <v>1</v>
      </c>
    </row>
    <row r="6" spans="1:43">
      <c r="A6" t="str">
        <v>TM17</v>
      </c>
      <c r="B6" t="str">
        <v>Potion</v>
      </c>
      <c r="C6" t="str">
        <v>Potion</v>
      </c>
      <c r="D6" t="str">
        <v>Potion</v>
      </c>
      <c r="E6" t="str">
        <v>Healing Wing</v>
      </c>
      <c r="F6" t="str">
        <v>Healing Wing</v>
      </c>
      <c r="G6" t="str">
        <v>Healing Wing</v>
      </c>
      <c r="H6" t="str">
        <v>Healing Wing</v>
      </c>
      <c r="I6" t="str">
        <v>Rock Incense</v>
      </c>
      <c r="J6" t="str">
        <v>Leaf Stone</v>
      </c>
      <c r="L6" t="str">
        <v>Terrain Extender</v>
      </c>
      <c r="M6" t="str">
        <v>TM68</v>
      </c>
      <c r="O6" t="str">
        <v>TM45</v>
      </c>
      <c r="P6" t="str">
        <v>Cell Battery</v>
      </c>
      <c r="S6" t="str">
        <v>Battle Tree (Middle)</v>
      </c>
      <c r="T6" t="str">
        <v>4 Trials</v>
      </c>
      <c r="V6" t="str">
        <v>TM13</v>
      </c>
      <c r="W6" t="str">
        <v>Cut</v>
      </c>
      <c r="X6" t="str">
        <v>Lunge</v>
      </c>
      <c r="Y6" t="str">
        <v>Quash</v>
      </c>
      <c r="Z6" t="str">
        <v>Purify</v>
      </c>
      <c r="AA6" t="str">
        <v>Chesto Berry</v>
      </c>
      <c r="AB6" t="str">
        <v>Zinc</v>
      </c>
      <c r="AC6" t="str">
        <v>TM60</v>
      </c>
      <c r="AD6" t="str">
        <v>Helix Fossil</v>
      </c>
      <c r="AE6" t="str">
        <v>TM21</v>
      </c>
      <c r="AF6" t="str">
        <v>TM56</v>
      </c>
      <c r="AG6" t="str">
        <v>Leaf Stone</v>
      </c>
      <c r="AH6" t="str">
        <v>Icy Rock</v>
      </c>
      <c r="AI6" t="str">
        <v>Focus Band</v>
      </c>
      <c r="AJ6" t="str">
        <v>Iron Ball</v>
      </c>
      <c r="AK6" t="str">
        <v>Hard Stone</v>
      </c>
      <c r="AL6" t="str">
        <v>Imbued Meteorite</v>
      </c>
      <c r="AM6" t="str">
        <v>Decidium Z</v>
      </c>
      <c r="AN6" t="str">
        <v>Shiny Charm</v>
      </c>
      <c r="AO6" t="str">
        <v>Dragon Memory</v>
      </c>
      <c r="AP6" t="str">
        <v>Aerodactylite</v>
      </c>
      <c r="AQ6" t="str">
        <v>Dive Ball</v>
      </c>
    </row>
    <row r="7" spans="1:43">
      <c r="A7" t="str">
        <v>Sacred Ash</v>
      </c>
      <c r="B7" t="str">
        <v>Super Potion</v>
      </c>
      <c r="C7" t="str">
        <v>Super Potion</v>
      </c>
      <c r="D7" t="str">
        <v>Super Potion</v>
      </c>
      <c r="E7" t="str">
        <v>Potion</v>
      </c>
      <c r="F7" t="str">
        <v>Potion</v>
      </c>
      <c r="G7" t="str">
        <v>Potion</v>
      </c>
      <c r="H7" t="str">
        <v>Potion</v>
      </c>
      <c r="I7" t="str">
        <v>Odd Incense</v>
      </c>
      <c r="J7" t="str">
        <v>Moon Stone</v>
      </c>
      <c r="L7" t="str">
        <v>Flame Orb</v>
      </c>
      <c r="M7" t="str">
        <v>TM71</v>
      </c>
      <c r="O7" t="str">
        <v>TM66</v>
      </c>
      <c r="P7" t="str">
        <v>Luminous Moss</v>
      </c>
      <c r="S7" t="str">
        <v>Battle Tree (Right)</v>
      </c>
      <c r="T7" t="str">
        <v>5 Trials</v>
      </c>
      <c r="V7">
        <v>2</v>
      </c>
      <c r="W7">
        <v>3</v>
      </c>
      <c r="X7">
        <v>9</v>
      </c>
      <c r="Y7">
        <v>3</v>
      </c>
      <c r="Z7">
        <v>3</v>
      </c>
      <c r="AA7" t="str">
        <v>Pecha Berry</v>
      </c>
      <c r="AB7" t="str">
        <v>Carbos</v>
      </c>
      <c r="AC7" t="str">
        <v>TM70</v>
      </c>
      <c r="AD7" t="str">
        <v>Jaw Fossil</v>
      </c>
      <c r="AE7" t="str">
        <v>TM80</v>
      </c>
      <c r="AF7" t="str">
        <v>TM64</v>
      </c>
      <c r="AG7" t="str">
        <v>Moon Stone</v>
      </c>
      <c r="AH7" t="str">
        <v>Leftovers</v>
      </c>
      <c r="AI7" t="str">
        <v>Light Clay</v>
      </c>
      <c r="AJ7" t="str">
        <v>Light Ball</v>
      </c>
      <c r="AK7" t="str">
        <v>Magnet</v>
      </c>
      <c r="AL7">
        <v>20</v>
      </c>
      <c r="AM7">
        <v>20</v>
      </c>
      <c r="AN7">
        <v>100</v>
      </c>
      <c r="AO7">
        <v>6</v>
      </c>
      <c r="AP7">
        <v>20</v>
      </c>
      <c r="AQ7">
        <v>1</v>
      </c>
    </row>
    <row r="8" spans="1:43">
      <c r="A8" t="str">
        <v>Full Heal</v>
      </c>
      <c r="B8" t="str">
        <v>Sacred Ash</v>
      </c>
      <c r="C8" t="str">
        <v>Hyper Potion</v>
      </c>
      <c r="D8" t="str">
        <v>Hyper Potion</v>
      </c>
      <c r="E8" t="str">
        <v>Super Potion</v>
      </c>
      <c r="F8" t="str">
        <v>Super Potion</v>
      </c>
      <c r="G8" t="str">
        <v>Super Potion</v>
      </c>
      <c r="H8" t="str">
        <v>Super Potion</v>
      </c>
      <c r="I8" t="str">
        <v>Luck Incense</v>
      </c>
      <c r="J8" t="str">
        <v>Shiny Stone</v>
      </c>
      <c r="L8" t="str">
        <v>Frost Orb</v>
      </c>
      <c r="O8" t="str">
        <v>TM82</v>
      </c>
      <c r="P8" t="str">
        <v>Snowball</v>
      </c>
      <c r="S8" t="str">
        <v>Beach</v>
      </c>
      <c r="T8" t="str">
        <v>6 Trials</v>
      </c>
      <c r="V8" t="str">
        <v>TM20</v>
      </c>
      <c r="W8" t="str">
        <v>After You</v>
      </c>
      <c r="X8" t="str">
        <v>Sheer Cold</v>
      </c>
      <c r="Y8" t="str">
        <v>Phantom Force</v>
      </c>
      <c r="Z8" t="str">
        <v>Explosion</v>
      </c>
      <c r="AA8" t="str">
        <v>Rawst Berry</v>
      </c>
      <c r="AB8" t="str">
        <v>Eject Button</v>
      </c>
      <c r="AD8" t="str">
        <v>Old Amber</v>
      </c>
      <c r="AF8" t="str">
        <v>TM89</v>
      </c>
      <c r="AG8" t="str">
        <v>Shiny Stone</v>
      </c>
      <c r="AH8" t="str">
        <v>Life Orb</v>
      </c>
      <c r="AI8" t="str">
        <v>Muscle Band</v>
      </c>
      <c r="AJ8" t="str">
        <v>Lucky Egg</v>
      </c>
      <c r="AK8" t="str">
        <v>Metal Coat</v>
      </c>
      <c r="AL8" t="str">
        <v>Jade Orb</v>
      </c>
      <c r="AM8" t="str">
        <v>Dragonium U</v>
      </c>
      <c r="AN8" t="str">
        <v>Deep Sea Scale</v>
      </c>
      <c r="AO8" t="str">
        <v>Electric Memory</v>
      </c>
      <c r="AP8" t="str">
        <v>Aggronite</v>
      </c>
      <c r="AQ8" t="str">
        <v>Dream Ball</v>
      </c>
    </row>
    <row r="9" spans="1:43">
      <c r="A9" t="str">
        <v>Max Repel</v>
      </c>
      <c r="B9" t="str">
        <v>Full Heal</v>
      </c>
      <c r="C9" t="str">
        <v>Sacred Ash</v>
      </c>
      <c r="D9" t="str">
        <v>Elixir</v>
      </c>
      <c r="E9" t="str">
        <v>Hyper Potion</v>
      </c>
      <c r="F9" t="str">
        <v>Hyper Potion</v>
      </c>
      <c r="G9" t="str">
        <v>Hyper Potion</v>
      </c>
      <c r="H9" t="str">
        <v>Hyper Potion</v>
      </c>
      <c r="I9" t="str">
        <v>Full Incense</v>
      </c>
      <c r="J9" t="str">
        <v>Sun Stone</v>
      </c>
      <c r="L9" t="str">
        <v>Spark Orb</v>
      </c>
      <c r="O9" t="str">
        <v>TM03</v>
      </c>
      <c r="P9" t="str">
        <v>Poké Toy</v>
      </c>
      <c r="T9" t="str">
        <v>7 Trials</v>
      </c>
      <c r="V9">
        <v>2</v>
      </c>
      <c r="W9">
        <v>3</v>
      </c>
      <c r="X9">
        <v>7</v>
      </c>
      <c r="Y9">
        <v>6</v>
      </c>
      <c r="Z9">
        <v>16</v>
      </c>
      <c r="AA9" t="str">
        <v>Aspear Berry</v>
      </c>
      <c r="AB9" t="str">
        <v>Rare Candy</v>
      </c>
      <c r="AD9" t="str">
        <v>Plume Fossil</v>
      </c>
      <c r="AF9" t="str">
        <v>TM91</v>
      </c>
      <c r="AG9" t="str">
        <v>Sun Stone</v>
      </c>
      <c r="AH9" t="str">
        <v>Ring Target</v>
      </c>
      <c r="AI9" t="str">
        <v>Scope Lens</v>
      </c>
      <c r="AJ9" t="str">
        <v>Lucky Punch</v>
      </c>
      <c r="AK9" t="str">
        <v>Miracle Seed</v>
      </c>
      <c r="AL9">
        <v>20</v>
      </c>
      <c r="AM9">
        <v>20</v>
      </c>
      <c r="AN9">
        <v>6</v>
      </c>
      <c r="AO9">
        <v>6</v>
      </c>
      <c r="AP9">
        <v>20</v>
      </c>
      <c r="AQ9">
        <v>1</v>
      </c>
    </row>
    <row r="10" spans="1:43">
      <c r="A10" t="str">
        <v>Focus Sash</v>
      </c>
      <c r="B10" t="str">
        <v>Focus Sash</v>
      </c>
      <c r="C10" t="str">
        <v>Revive</v>
      </c>
      <c r="D10" t="str">
        <v>Sacred Ash</v>
      </c>
      <c r="E10" t="str">
        <v>Elixir</v>
      </c>
      <c r="F10" t="str">
        <v>Max Potion</v>
      </c>
      <c r="G10" t="str">
        <v>Max Potion</v>
      </c>
      <c r="H10" t="str">
        <v>Max Potion</v>
      </c>
      <c r="I10" t="str">
        <v>Wave Incense</v>
      </c>
      <c r="J10" t="str">
        <v>Thunder Stone</v>
      </c>
      <c r="L10" t="str">
        <v>Wide Lens</v>
      </c>
      <c r="T10" t="str">
        <v>Konikoni Incense</v>
      </c>
      <c r="V10" t="str">
        <v>TM26</v>
      </c>
      <c r="W10" t="str">
        <v>Foul Play</v>
      </c>
      <c r="X10" t="str">
        <v>Gravity</v>
      </c>
      <c r="Y10" t="str">
        <v>Shadow Force</v>
      </c>
      <c r="Z10" t="str">
        <v>Self-Destruct</v>
      </c>
      <c r="AA10" t="str">
        <v>Leppa Berry</v>
      </c>
      <c r="AB10" t="str">
        <v>Macho Brace</v>
      </c>
      <c r="AD10" t="str">
        <v>Root Fossil</v>
      </c>
      <c r="AF10" t="str">
        <v>TM92</v>
      </c>
      <c r="AG10" t="str">
        <v>Thunder Stone</v>
      </c>
      <c r="AH10" t="str">
        <v>Shed Shell</v>
      </c>
      <c r="AI10" t="str">
        <v>Soothe Bell</v>
      </c>
      <c r="AJ10" t="str">
        <v>Metronome</v>
      </c>
      <c r="AK10" t="str">
        <v>Mystic Water</v>
      </c>
      <c r="AL10" t="str">
        <v>DNA Splicers</v>
      </c>
      <c r="AM10" t="str">
        <v>Electrium U</v>
      </c>
      <c r="AN10" t="str">
        <v>Deep Sea Tooth</v>
      </c>
      <c r="AO10" t="str">
        <v>Fairy Memory</v>
      </c>
      <c r="AP10" t="str">
        <v>Alakazite</v>
      </c>
      <c r="AQ10" t="str">
        <v>Dusk Ball</v>
      </c>
    </row>
    <row r="11" spans="1:43">
      <c r="B11" t="str">
        <v>Max Repel</v>
      </c>
      <c r="C11" t="str">
        <v>Full Heal</v>
      </c>
      <c r="D11" t="str">
        <v>Revive</v>
      </c>
      <c r="E11" t="str">
        <v>Sacred Ash</v>
      </c>
      <c r="F11" t="str">
        <v>Elixir</v>
      </c>
      <c r="G11" t="str">
        <v>Elixir</v>
      </c>
      <c r="H11" t="str">
        <v>Full Restore</v>
      </c>
      <c r="I11" t="str">
        <v>Hallucinatory Map</v>
      </c>
      <c r="J11" t="str">
        <v>Water Stone</v>
      </c>
      <c r="L11" t="str">
        <v>TM85</v>
      </c>
      <c r="T11" t="str">
        <v>Konikoni Herb</v>
      </c>
      <c r="V11">
        <v>2</v>
      </c>
      <c r="W11">
        <v>5</v>
      </c>
      <c r="X11">
        <v>3</v>
      </c>
      <c r="Y11">
        <v>9</v>
      </c>
      <c r="Z11">
        <v>16</v>
      </c>
      <c r="AA11" t="str">
        <v>Oran Berry</v>
      </c>
      <c r="AB11" t="str">
        <v>Power Anklet</v>
      </c>
      <c r="AD11" t="str">
        <v>Sail Fossil</v>
      </c>
      <c r="AF11" t="str">
        <v>TM95</v>
      </c>
      <c r="AG11" t="str">
        <v>Water Stone</v>
      </c>
      <c r="AH11" t="str">
        <v>Smoke Ball</v>
      </c>
      <c r="AI11" t="str">
        <v>Wise Glasses</v>
      </c>
      <c r="AJ11" t="str">
        <v>Protective Pads</v>
      </c>
      <c r="AK11" t="str">
        <v>Never-Melt Ice</v>
      </c>
      <c r="AL11">
        <v>20</v>
      </c>
      <c r="AM11">
        <v>20</v>
      </c>
      <c r="AN11">
        <v>6</v>
      </c>
      <c r="AO11">
        <v>6</v>
      </c>
      <c r="AP11">
        <v>20</v>
      </c>
      <c r="AQ11">
        <v>1</v>
      </c>
    </row>
    <row r="12" spans="1:43">
      <c r="B12" t="str">
        <v>Honey</v>
      </c>
      <c r="C12" t="str">
        <v>Focus Sash</v>
      </c>
      <c r="D12" t="str">
        <v>Full Heal</v>
      </c>
      <c r="E12" t="str">
        <v>Revive</v>
      </c>
      <c r="F12" t="str">
        <v>Sacred Ash</v>
      </c>
      <c r="G12" t="str">
        <v>Sacred Ash</v>
      </c>
      <c r="H12" t="str">
        <v>Max Elixir</v>
      </c>
      <c r="J12" t="str">
        <v>Float Stone</v>
      </c>
      <c r="L12" t="str">
        <v>TM22</v>
      </c>
      <c r="T12" t="str">
        <v>Hau'oli X Items</v>
      </c>
      <c r="V12" t="str">
        <v>TM27</v>
      </c>
      <c r="W12" t="str">
        <v>Heal Bell</v>
      </c>
      <c r="X12" t="str">
        <v>Tailwind</v>
      </c>
      <c r="Y12" t="str">
        <v>Land’s Wrath</v>
      </c>
      <c r="Z12" t="str">
        <v>Whirlpool</v>
      </c>
      <c r="AA12" t="str">
        <v>Persim Berry</v>
      </c>
      <c r="AB12" t="str">
        <v>Power Band</v>
      </c>
      <c r="AD12" t="str">
        <v>Skull Fossil</v>
      </c>
      <c r="AF12" t="str">
        <v>TM96</v>
      </c>
      <c r="AG12" t="str">
        <v>Float Stone</v>
      </c>
      <c r="AH12" t="str">
        <v>Smooth Rock</v>
      </c>
      <c r="AI12" t="str">
        <v>Zoom Lens</v>
      </c>
      <c r="AJ12" t="str">
        <v>Quick Claw</v>
      </c>
      <c r="AK12" t="str">
        <v>Poison Barb</v>
      </c>
      <c r="AL12" t="str">
        <v>N-Lunarizer</v>
      </c>
      <c r="AM12" t="str">
        <v>Fairium U</v>
      </c>
      <c r="AN12" t="str">
        <v>Dragon Scale</v>
      </c>
      <c r="AO12" t="str">
        <v>Fighting Memory</v>
      </c>
      <c r="AP12" t="str">
        <v>Altarianite</v>
      </c>
      <c r="AQ12" t="str">
        <v>Fast Ball</v>
      </c>
    </row>
    <row r="13" spans="1:43">
      <c r="B13" t="str">
        <v>Heart Scale</v>
      </c>
      <c r="C13" t="str">
        <v>Max Repel</v>
      </c>
      <c r="D13" t="str">
        <v>Focus Sash</v>
      </c>
      <c r="E13" t="str">
        <v>Full Heal</v>
      </c>
      <c r="F13" t="str">
        <v>Revive</v>
      </c>
      <c r="G13" t="str">
        <v>Revive</v>
      </c>
      <c r="H13" t="str">
        <v>Sacred Ash</v>
      </c>
      <c r="J13" t="str">
        <v>Sticky Barb</v>
      </c>
      <c r="L13" t="str">
        <v>TM34</v>
      </c>
      <c r="T13" t="str">
        <v>Route 2</v>
      </c>
      <c r="V13">
        <v>2</v>
      </c>
      <c r="W13">
        <v>3</v>
      </c>
      <c r="X13">
        <v>3</v>
      </c>
      <c r="Y13">
        <v>7</v>
      </c>
      <c r="Z13">
        <v>4</v>
      </c>
      <c r="AA13" t="str">
        <v>Lum Berry</v>
      </c>
      <c r="AB13" t="str">
        <v>Power Belt</v>
      </c>
      <c r="AF13" t="str">
        <v>TM100</v>
      </c>
      <c r="AG13" t="str">
        <v>King's Rock</v>
      </c>
      <c r="AH13" t="str">
        <v>Toxic Orb</v>
      </c>
      <c r="AJ13" t="str">
        <v>Shell Bell</v>
      </c>
      <c r="AK13" t="str">
        <v>Sharp Beak</v>
      </c>
      <c r="AL13">
        <v>20</v>
      </c>
      <c r="AM13">
        <v>20</v>
      </c>
      <c r="AN13">
        <v>6</v>
      </c>
      <c r="AO13">
        <v>6</v>
      </c>
      <c r="AP13">
        <v>20</v>
      </c>
      <c r="AQ13">
        <v>1</v>
      </c>
    </row>
    <row r="14" spans="1:43">
      <c r="C14" t="str">
        <v>Honey</v>
      </c>
      <c r="D14" t="str">
        <v>Weakness Policy</v>
      </c>
      <c r="E14" t="str">
        <v>Focus Sash</v>
      </c>
      <c r="F14" t="str">
        <v>Full Heal</v>
      </c>
      <c r="G14" t="str">
        <v>Full Heal</v>
      </c>
      <c r="H14" t="str">
        <v>Revive</v>
      </c>
      <c r="J14" t="str">
        <v>Clear Amulet</v>
      </c>
      <c r="L14" t="str">
        <v>TM52</v>
      </c>
      <c r="T14" t="str">
        <v>Heahea TM</v>
      </c>
      <c r="V14" t="str">
        <v>TM35</v>
      </c>
      <c r="W14" t="str">
        <v>Skill Swap</v>
      </c>
      <c r="X14" t="str">
        <v>Close Combat</v>
      </c>
      <c r="Y14" t="str">
        <v>Glaciate</v>
      </c>
      <c r="Z14" t="str">
        <v>Low Kick</v>
      </c>
      <c r="AA14" t="str">
        <v>Sitrus Berry</v>
      </c>
      <c r="AB14" t="str">
        <v>Power Bracer</v>
      </c>
      <c r="AG14" t="str">
        <v>Oval Stone</v>
      </c>
      <c r="AH14" t="str">
        <v>Choice Specs</v>
      </c>
      <c r="AK14" t="str">
        <v>Silk Scarf</v>
      </c>
      <c r="AL14" t="str">
        <v>N-Solarizer</v>
      </c>
      <c r="AM14" t="str">
        <v>Fightinium U</v>
      </c>
      <c r="AN14" t="str">
        <v>Dubious Disc</v>
      </c>
      <c r="AO14" t="str">
        <v>Fire Memory</v>
      </c>
      <c r="AP14" t="str">
        <v>Ampharosite</v>
      </c>
      <c r="AQ14" t="str">
        <v>Friend Ball</v>
      </c>
    </row>
    <row r="15" spans="1:43">
      <c r="C15" t="str">
        <v>Heart Scale</v>
      </c>
      <c r="D15" t="str">
        <v>Max Repel</v>
      </c>
      <c r="E15" t="str">
        <v>Weakness Policy</v>
      </c>
      <c r="F15" t="str">
        <v>Focus Sash</v>
      </c>
      <c r="G15" t="str">
        <v>Focus Sash</v>
      </c>
      <c r="H15" t="str">
        <v>Full Heal</v>
      </c>
      <c r="J15" t="str">
        <v>Covert Cloak</v>
      </c>
      <c r="L15" t="str">
        <v>TM62</v>
      </c>
      <c r="T15" t="str">
        <v>Royal Avenue TMs</v>
      </c>
      <c r="V15">
        <v>2</v>
      </c>
      <c r="W15">
        <v>2</v>
      </c>
      <c r="X15">
        <v>6</v>
      </c>
      <c r="Y15">
        <v>7</v>
      </c>
      <c r="Z15">
        <v>3</v>
      </c>
      <c r="AA15" t="str">
        <v>Figy Berry</v>
      </c>
      <c r="AB15" t="str">
        <v>Power Lens</v>
      </c>
      <c r="AH15" t="str">
        <v>Choice Band</v>
      </c>
      <c r="AK15" t="str">
        <v>Silver Powder</v>
      </c>
      <c r="AL15">
        <v>20</v>
      </c>
      <c r="AM15">
        <v>20</v>
      </c>
      <c r="AN15">
        <v>6</v>
      </c>
      <c r="AO15">
        <v>6</v>
      </c>
      <c r="AP15">
        <v>20</v>
      </c>
      <c r="AQ15">
        <v>1</v>
      </c>
    </row>
    <row r="16" spans="1:43">
      <c r="D16" t="str">
        <v>Heart Scale</v>
      </c>
      <c r="E16" t="str">
        <v>Red Card</v>
      </c>
      <c r="F16" t="str">
        <v>Weakness Policy</v>
      </c>
      <c r="G16" t="str">
        <v>Weakness Policy</v>
      </c>
      <c r="H16" t="str">
        <v>Focus Sash</v>
      </c>
      <c r="J16" t="str">
        <v>Loaded Dice</v>
      </c>
      <c r="T16" t="str">
        <v>Route 8</v>
      </c>
      <c r="V16" t="str">
        <v>TM36</v>
      </c>
      <c r="W16" t="str">
        <v>Role Play</v>
      </c>
      <c r="X16" t="str">
        <v>Fling</v>
      </c>
      <c r="Y16" t="str">
        <v>Darkest Lariat</v>
      </c>
      <c r="Z16" t="str">
        <v>Surf</v>
      </c>
      <c r="AA16" t="str">
        <v>Wiki Berry</v>
      </c>
      <c r="AB16" t="str">
        <v>Power Weight</v>
      </c>
      <c r="AH16" t="str">
        <v>Choice Scarf</v>
      </c>
      <c r="AK16" t="str">
        <v>Soft Sand</v>
      </c>
      <c r="AL16" t="str">
        <v>Adamant Orb</v>
      </c>
      <c r="AM16" t="str">
        <v>Firium U</v>
      </c>
      <c r="AN16" t="str">
        <v>Electirizer</v>
      </c>
      <c r="AO16" t="str">
        <v>Flying Memory</v>
      </c>
      <c r="AP16" t="str">
        <v>Audinite</v>
      </c>
      <c r="AQ16" t="str">
        <v>Heal Ball</v>
      </c>
    </row>
    <row r="17" spans="4:43">
      <c r="D17" t="str">
        <v>Adrenaline Orb</v>
      </c>
      <c r="E17" t="str">
        <v>Max Repel</v>
      </c>
      <c r="F17" t="str">
        <v>Red Card</v>
      </c>
      <c r="G17" t="str">
        <v>Red Card</v>
      </c>
      <c r="H17" t="str">
        <v>Weakness Policy</v>
      </c>
      <c r="J17" t="str">
        <v>Umbrella Tree</v>
      </c>
      <c r="T17" t="str">
        <v>Paniola</v>
      </c>
      <c r="V17">
        <v>2</v>
      </c>
      <c r="W17">
        <v>2</v>
      </c>
      <c r="X17">
        <v>3</v>
      </c>
      <c r="Y17">
        <v>6</v>
      </c>
      <c r="Z17">
        <v>5</v>
      </c>
      <c r="AA17" t="str">
        <v>Mago Berry</v>
      </c>
      <c r="AH17" t="str">
        <v>Rocky Helmet</v>
      </c>
      <c r="AK17" t="str">
        <v>Spell Tag</v>
      </c>
      <c r="AL17">
        <v>20</v>
      </c>
      <c r="AM17">
        <v>20</v>
      </c>
      <c r="AN17">
        <v>6</v>
      </c>
      <c r="AO17">
        <v>6</v>
      </c>
      <c r="AP17">
        <v>20</v>
      </c>
      <c r="AQ17">
        <v>1</v>
      </c>
    </row>
    <row r="18" spans="4:43">
      <c r="E18" t="str">
        <v>Heart Scale</v>
      </c>
      <c r="F18" t="str">
        <v>Air Balloon</v>
      </c>
      <c r="G18" t="str">
        <v>Air Balloon</v>
      </c>
      <c r="H18" t="str">
        <v>Red Card</v>
      </c>
      <c r="J18" t="str">
        <v>Throat Spray</v>
      </c>
      <c r="T18" t="str">
        <v>Malie TMs</v>
      </c>
      <c r="V18" t="str">
        <v>TM55</v>
      </c>
      <c r="W18" t="str">
        <v>Sticky Web</v>
      </c>
      <c r="X18" t="str">
        <v>Worry Seed</v>
      </c>
      <c r="Y18" t="str">
        <v>Psychic Fangs</v>
      </c>
      <c r="Z18" t="str">
        <v>Strength</v>
      </c>
      <c r="AA18" t="str">
        <v>Aguav Berry</v>
      </c>
      <c r="AK18" t="str">
        <v>Twisted Spoon</v>
      </c>
      <c r="AL18" t="str">
        <v>Lustrous Orb</v>
      </c>
      <c r="AM18" t="str">
        <v>Flyinium U</v>
      </c>
      <c r="AN18" t="str">
        <v>King's Rock</v>
      </c>
      <c r="AO18" t="str">
        <v>Ghost Memory</v>
      </c>
      <c r="AP18" t="str">
        <v>Banettite</v>
      </c>
      <c r="AQ18" t="str">
        <v>Heavy Ball</v>
      </c>
    </row>
    <row r="19" spans="4:43">
      <c r="E19" t="str">
        <v>Adrenaline Orb</v>
      </c>
      <c r="F19" t="str">
        <v>Max Repel</v>
      </c>
      <c r="G19" t="str">
        <v>Max Repel</v>
      </c>
      <c r="H19" t="str">
        <v>Air Balloon</v>
      </c>
      <c r="T19" t="str">
        <v>Mt. Hokulani</v>
      </c>
      <c r="V19">
        <v>2</v>
      </c>
      <c r="W19">
        <v>3</v>
      </c>
      <c r="X19">
        <v>2</v>
      </c>
      <c r="Y19">
        <v>7</v>
      </c>
      <c r="Z19">
        <v>5</v>
      </c>
      <c r="AA19" t="str">
        <v>Iapapa Berry</v>
      </c>
      <c r="AL19">
        <v>20</v>
      </c>
      <c r="AM19">
        <v>20</v>
      </c>
      <c r="AN19">
        <v>6</v>
      </c>
      <c r="AO19">
        <v>6</v>
      </c>
      <c r="AP19">
        <v>20</v>
      </c>
      <c r="AQ19">
        <v>1</v>
      </c>
    </row>
    <row r="20" spans="4:43">
      <c r="F20" t="str">
        <v>Heart Scale</v>
      </c>
      <c r="G20" t="str">
        <v>Honey</v>
      </c>
      <c r="H20" t="str">
        <v>Max Repel</v>
      </c>
      <c r="T20" t="str">
        <v>Seafolk Village</v>
      </c>
      <c r="V20" t="str">
        <v>TM69</v>
      </c>
      <c r="W20" t="str">
        <v>Iron Tail</v>
      </c>
      <c r="X20" t="str">
        <v>Toxic Spikes</v>
      </c>
      <c r="Y20" t="str">
        <v>Tri Attack</v>
      </c>
      <c r="Z20" t="str">
        <v>Flash</v>
      </c>
      <c r="AA20" t="str">
        <v>Razz Berry</v>
      </c>
      <c r="AL20" t="str">
        <v>Griseous Orb</v>
      </c>
      <c r="AM20" t="str">
        <v>Ghostium U</v>
      </c>
      <c r="AN20" t="str">
        <v>Magmarizer</v>
      </c>
      <c r="AO20" t="str">
        <v>Grass Memory</v>
      </c>
      <c r="AP20" t="str">
        <v>Beedrillite</v>
      </c>
      <c r="AQ20" t="str">
        <v>Level Ball</v>
      </c>
    </row>
    <row r="21" spans="4:43">
      <c r="F21" t="str">
        <v>Adrenaline Orb</v>
      </c>
      <c r="G21" t="str">
        <v>Heart Scale</v>
      </c>
      <c r="H21" t="str">
        <v>Honey</v>
      </c>
      <c r="T21" t="str">
        <v>Konikoni TMs</v>
      </c>
      <c r="V21">
        <v>2</v>
      </c>
      <c r="W21">
        <v>6</v>
      </c>
      <c r="X21">
        <v>3</v>
      </c>
      <c r="Y21">
        <v>7</v>
      </c>
      <c r="Z21">
        <v>4</v>
      </c>
      <c r="AA21" t="str">
        <v>Bluk Berry</v>
      </c>
      <c r="AL21">
        <v>20</v>
      </c>
      <c r="AM21">
        <v>20</v>
      </c>
      <c r="AN21">
        <v>6</v>
      </c>
      <c r="AO21">
        <v>6</v>
      </c>
      <c r="AP21">
        <v>20</v>
      </c>
      <c r="AQ21">
        <v>1</v>
      </c>
    </row>
    <row r="22" spans="4:43">
      <c r="G22" t="str">
        <v>Adrenaline Orb</v>
      </c>
      <c r="H22" t="str">
        <v>Heart Scale</v>
      </c>
      <c r="T22" t="str">
        <v>Konikoni City</v>
      </c>
      <c r="V22" t="str">
        <v>TM75</v>
      </c>
      <c r="W22" t="str">
        <v>Dive</v>
      </c>
      <c r="X22" t="str">
        <v>Aqua Tail</v>
      </c>
      <c r="Y22" t="str">
        <v>Double-Edge</v>
      </c>
      <c r="Z22" t="str">
        <v>Rock Smash</v>
      </c>
      <c r="AA22" t="str">
        <v>Nanab Berry</v>
      </c>
      <c r="AL22" t="str">
        <v>Douse Drive</v>
      </c>
      <c r="AM22" t="str">
        <v>Grassium U</v>
      </c>
      <c r="AN22" t="str">
        <v>Metal Coat</v>
      </c>
      <c r="AO22" t="str">
        <v>Ground Memory</v>
      </c>
      <c r="AP22" t="str">
        <v>Blastoisinite</v>
      </c>
      <c r="AQ22" t="str">
        <v>Love Ball</v>
      </c>
    </row>
    <row r="23" spans="4:43">
      <c r="H23" t="str">
        <v>Adrenaline Orb</v>
      </c>
      <c r="T23" t="str">
        <v>Thrifty Left</v>
      </c>
      <c r="V23">
        <v>2</v>
      </c>
      <c r="W23">
        <v>4</v>
      </c>
      <c r="X23">
        <v>6</v>
      </c>
      <c r="Y23">
        <v>7</v>
      </c>
      <c r="Z23">
        <v>2</v>
      </c>
      <c r="AA23" t="str">
        <v>Wepear Berry</v>
      </c>
      <c r="AL23">
        <v>20</v>
      </c>
      <c r="AM23">
        <v>20</v>
      </c>
      <c r="AN23">
        <v>6</v>
      </c>
      <c r="AO23">
        <v>6</v>
      </c>
      <c r="AP23">
        <v>20</v>
      </c>
      <c r="AQ23">
        <v>1</v>
      </c>
    </row>
    <row r="24" spans="4:43">
      <c r="T24" t="str">
        <v>Thrifty Center</v>
      </c>
      <c r="V24" t="str">
        <v>TM77</v>
      </c>
      <c r="W24" t="str">
        <v>Trick</v>
      </c>
      <c r="X24" t="str">
        <v>Bug Buzz</v>
      </c>
      <c r="Y24" t="str">
        <v>Diamond Storm</v>
      </c>
      <c r="Z24" t="str">
        <v>Heal Pulse</v>
      </c>
      <c r="AA24" t="str">
        <v>Pinap Berry</v>
      </c>
      <c r="AL24" t="str">
        <v>Shock Drive</v>
      </c>
      <c r="AM24" t="str">
        <v>Groundium U</v>
      </c>
      <c r="AN24" t="str">
        <v>Oval Stone</v>
      </c>
      <c r="AO24" t="str">
        <v>Ice Memory</v>
      </c>
      <c r="AP24" t="str">
        <v>Blazikenite</v>
      </c>
      <c r="AQ24" t="str">
        <v>Lure Ball</v>
      </c>
    </row>
    <row r="25" spans="4:43">
      <c r="T25" t="str">
        <v>Thrifty Right</v>
      </c>
      <c r="V25">
        <v>2</v>
      </c>
      <c r="W25">
        <v>3</v>
      </c>
      <c r="X25">
        <v>7</v>
      </c>
      <c r="Y25">
        <v>7</v>
      </c>
      <c r="Z25">
        <v>3</v>
      </c>
      <c r="AA25" t="str">
        <v>Pomeg Berry</v>
      </c>
      <c r="AL25">
        <v>20</v>
      </c>
      <c r="AM25">
        <v>20</v>
      </c>
      <c r="AN25">
        <v>6</v>
      </c>
      <c r="AO25">
        <v>6</v>
      </c>
      <c r="AP25">
        <v>20</v>
      </c>
      <c r="AQ25">
        <v>1</v>
      </c>
    </row>
    <row r="26" spans="4:43">
      <c r="T26" t="str">
        <v>Route 3 X</v>
      </c>
      <c r="V26" t="str">
        <v>TM87</v>
      </c>
      <c r="W26" t="str">
        <v>Knock Off</v>
      </c>
      <c r="X26" t="str">
        <v>Focus Blast</v>
      </c>
      <c r="Y26" t="str">
        <v>Rock Wrecker</v>
      </c>
      <c r="Z26" t="str">
        <v>Thunderous Kick</v>
      </c>
      <c r="AA26" t="str">
        <v>Kelpsy Berry</v>
      </c>
      <c r="AL26" t="str">
        <v>Burn Drive</v>
      </c>
      <c r="AM26" t="str">
        <v>Icium U</v>
      </c>
      <c r="AN26" t="str">
        <v>Prism Scale</v>
      </c>
      <c r="AO26" t="str">
        <v>Poison Memory</v>
      </c>
      <c r="AP26" t="str">
        <v>Cameruptite</v>
      </c>
      <c r="AQ26" t="str">
        <v>Luxury Ball</v>
      </c>
    </row>
    <row r="27" spans="4:43">
      <c r="T27" t="str">
        <v>Konikoni X</v>
      </c>
      <c r="V27">
        <v>2</v>
      </c>
      <c r="W27">
        <v>3</v>
      </c>
      <c r="X27">
        <v>7</v>
      </c>
      <c r="Y27">
        <v>7</v>
      </c>
      <c r="Z27">
        <v>4</v>
      </c>
      <c r="AA27" t="str">
        <v>Qualot Berry</v>
      </c>
      <c r="AL27">
        <v>20</v>
      </c>
      <c r="AM27">
        <v>20</v>
      </c>
      <c r="AN27">
        <v>6</v>
      </c>
      <c r="AO27">
        <v>6</v>
      </c>
      <c r="AP27">
        <v>20</v>
      </c>
      <c r="AQ27">
        <v>1</v>
      </c>
    </row>
    <row r="28" spans="4:43">
      <c r="T28" t="str">
        <v>Tapu Village</v>
      </c>
      <c r="V28" t="str">
        <v>TM93</v>
      </c>
      <c r="W28" t="str">
        <v>Recycle</v>
      </c>
      <c r="X28" t="str">
        <v>Nasty Plot</v>
      </c>
      <c r="Y28" t="str">
        <v>Prismatic Laser</v>
      </c>
      <c r="Z28" t="str">
        <v>Growth</v>
      </c>
      <c r="AA28" t="str">
        <v>Hondew Berry</v>
      </c>
      <c r="AL28" t="str">
        <v>Chill Drive</v>
      </c>
      <c r="AM28" t="str">
        <v>Incinium U</v>
      </c>
      <c r="AN28" t="str">
        <v>Protector</v>
      </c>
      <c r="AO28" t="str">
        <v>Psychic Memory</v>
      </c>
      <c r="AP28" t="str">
        <v>Charizardite X</v>
      </c>
      <c r="AQ28" t="str">
        <v>Master Ball</v>
      </c>
    </row>
    <row r="29" spans="4:43">
      <c r="T29" t="str">
        <v>Mt. Lanakila</v>
      </c>
      <c r="V29">
        <v>2</v>
      </c>
      <c r="W29">
        <v>3</v>
      </c>
      <c r="X29">
        <v>3</v>
      </c>
      <c r="Y29">
        <v>18</v>
      </c>
      <c r="Z29">
        <v>3</v>
      </c>
      <c r="AA29" t="str">
        <v>Grepa Berry</v>
      </c>
      <c r="AL29">
        <v>20</v>
      </c>
      <c r="AM29">
        <v>20</v>
      </c>
      <c r="AN29">
        <v>6</v>
      </c>
      <c r="AO29">
        <v>6</v>
      </c>
      <c r="AP29">
        <v>20</v>
      </c>
      <c r="AQ29">
        <v>100</v>
      </c>
    </row>
    <row r="30" spans="4:43">
      <c r="V30" t="str">
        <v>TM94</v>
      </c>
      <c r="W30" t="str">
        <v>Superpower</v>
      </c>
      <c r="X30" t="str">
        <v>Waterfall</v>
      </c>
      <c r="Y30" t="str">
        <v>Incinerate</v>
      </c>
      <c r="Z30" t="str">
        <v>Defog</v>
      </c>
      <c r="AA30" t="str">
        <v>Tamato Berry</v>
      </c>
      <c r="AM30" t="str">
        <v>Lunalium U</v>
      </c>
      <c r="AN30" t="str">
        <v>Razor Claw</v>
      </c>
      <c r="AO30" t="str">
        <v>Rock Memory</v>
      </c>
      <c r="AP30" t="str">
        <v>Charizardite Y</v>
      </c>
      <c r="AQ30" t="str">
        <v>Moon Ball</v>
      </c>
    </row>
    <row r="31" spans="4:43">
      <c r="V31">
        <v>2</v>
      </c>
      <c r="W31">
        <v>6</v>
      </c>
      <c r="X31">
        <v>4</v>
      </c>
      <c r="Y31">
        <v>3</v>
      </c>
      <c r="Z31">
        <v>3</v>
      </c>
      <c r="AA31" t="str">
        <v>Cornn Berry</v>
      </c>
      <c r="AM31">
        <v>20</v>
      </c>
      <c r="AN31">
        <v>6</v>
      </c>
      <c r="AO31">
        <v>6</v>
      </c>
      <c r="AP31">
        <v>20</v>
      </c>
      <c r="AQ31">
        <v>1</v>
      </c>
    </row>
    <row r="32" spans="4:43">
      <c r="V32" t="str">
        <v>TM97</v>
      </c>
      <c r="W32" t="str">
        <v>Signal Beam</v>
      </c>
      <c r="X32" t="str">
        <v>Instruct</v>
      </c>
      <c r="Y32" t="str">
        <v>Drill Run</v>
      </c>
      <c r="Z32" t="str">
        <v>Rock Climb</v>
      </c>
      <c r="AA32" t="str">
        <v>Magost Berry</v>
      </c>
      <c r="AM32" t="str">
        <v>Lycanium U</v>
      </c>
      <c r="AN32" t="str">
        <v>Razor Fang</v>
      </c>
      <c r="AO32" t="str">
        <v>Steel Memory</v>
      </c>
      <c r="AP32" t="str">
        <v>Galladite</v>
      </c>
      <c r="AQ32" t="str">
        <v>Nest Ball</v>
      </c>
    </row>
    <row r="33" spans="22:43">
      <c r="V33">
        <v>2</v>
      </c>
      <c r="W33">
        <v>4</v>
      </c>
      <c r="X33">
        <v>3</v>
      </c>
      <c r="Y33">
        <v>4</v>
      </c>
      <c r="Z33">
        <v>4</v>
      </c>
      <c r="AA33" t="str">
        <v>Rabuta Berry</v>
      </c>
      <c r="AM33">
        <v>20</v>
      </c>
      <c r="AN33">
        <v>6</v>
      </c>
      <c r="AO33">
        <v>6</v>
      </c>
      <c r="AP33">
        <v>20</v>
      </c>
      <c r="AQ33">
        <v>1</v>
      </c>
    </row>
    <row r="34" spans="22:43">
      <c r="V34" t="str">
        <v>TM98</v>
      </c>
      <c r="Y34" t="str">
        <v>Power-Up Punch</v>
      </c>
      <c r="Z34" t="str">
        <v>Spikes</v>
      </c>
      <c r="AA34" t="str">
        <v>Nomel Berry</v>
      </c>
      <c r="AM34" t="str">
        <v>Marshadium U</v>
      </c>
      <c r="AN34" t="str">
        <v>Reaper Cloth</v>
      </c>
      <c r="AO34" t="str">
        <v>Water Memory</v>
      </c>
      <c r="AP34" t="str">
        <v>Garchompite</v>
      </c>
      <c r="AQ34" t="str">
        <v>Park Ball</v>
      </c>
    </row>
    <row r="35" spans="22:43">
      <c r="V35">
        <v>2</v>
      </c>
      <c r="Y35">
        <v>10</v>
      </c>
      <c r="Z35">
        <v>3</v>
      </c>
      <c r="AA35" t="str">
        <v>Spelon Berry</v>
      </c>
      <c r="AM35">
        <v>20</v>
      </c>
      <c r="AN35">
        <v>6</v>
      </c>
      <c r="AO35">
        <v>6</v>
      </c>
      <c r="AP35">
        <v>20</v>
      </c>
      <c r="AQ35">
        <v>1</v>
      </c>
    </row>
    <row r="36" spans="22:43">
      <c r="V36" t="str">
        <v>TM99</v>
      </c>
      <c r="Z36" t="str">
        <v>Stealth Rock</v>
      </c>
      <c r="AA36" t="str">
        <v>Pamtre Berry</v>
      </c>
      <c r="AM36" t="str">
        <v>Mewnium U</v>
      </c>
      <c r="AN36" t="str">
        <v>Sachet</v>
      </c>
      <c r="AO36" t="str">
        <v>Draco Plate</v>
      </c>
      <c r="AP36" t="str">
        <v>Gardevoirite</v>
      </c>
      <c r="AQ36" t="str">
        <v>Quick Ball</v>
      </c>
    </row>
    <row r="37" spans="22:43">
      <c r="V37">
        <v>2</v>
      </c>
      <c r="Z37">
        <v>3</v>
      </c>
      <c r="AA37" t="str">
        <v>Watmel Berry</v>
      </c>
      <c r="AM37">
        <v>20</v>
      </c>
      <c r="AN37">
        <v>6</v>
      </c>
      <c r="AO37">
        <v>6</v>
      </c>
      <c r="AP37">
        <v>20</v>
      </c>
      <c r="AQ37">
        <v>1</v>
      </c>
    </row>
    <row r="38" spans="22:43">
      <c r="AA38" t="str">
        <v>Durin Berry</v>
      </c>
      <c r="AM38" t="str">
        <v>Mimikium U</v>
      </c>
      <c r="AN38" t="str">
        <v>Up-Grade</v>
      </c>
      <c r="AO38" t="str">
        <v>Dread Plate</v>
      </c>
      <c r="AP38" t="str">
        <v>Gengarite</v>
      </c>
      <c r="AQ38" t="str">
        <v>Safari Ball</v>
      </c>
    </row>
    <row r="39" spans="22:43">
      <c r="AA39" t="str">
        <v>Belue Berry</v>
      </c>
      <c r="AM39">
        <v>20</v>
      </c>
      <c r="AN39">
        <v>6</v>
      </c>
      <c r="AO39">
        <v>6</v>
      </c>
      <c r="AP39">
        <v>20</v>
      </c>
      <c r="AQ39">
        <v>1</v>
      </c>
    </row>
    <row r="40" spans="22:43">
      <c r="AA40" t="str">
        <v>Occa Berry</v>
      </c>
      <c r="AM40" t="str">
        <v>Normalium U</v>
      </c>
      <c r="AN40" t="str">
        <v>Whipped Dream</v>
      </c>
      <c r="AO40" t="str">
        <v>Earth Plate</v>
      </c>
      <c r="AP40" t="str">
        <v>Glalitite</v>
      </c>
      <c r="AQ40" t="str">
        <v>Sport Ball</v>
      </c>
    </row>
    <row r="41" spans="22:43">
      <c r="AA41" t="str">
        <v>Passho Berry</v>
      </c>
      <c r="AM41">
        <v>20</v>
      </c>
      <c r="AN41">
        <v>6</v>
      </c>
      <c r="AO41">
        <v>6</v>
      </c>
      <c r="AP41">
        <v>20</v>
      </c>
      <c r="AQ41">
        <v>1</v>
      </c>
    </row>
    <row r="42" spans="22:43">
      <c r="AA42" t="str">
        <v>Wacan Berry</v>
      </c>
      <c r="AM42" t="str">
        <v>Pikashunium U</v>
      </c>
      <c r="AO42" t="str">
        <v>Fist Plate</v>
      </c>
      <c r="AP42" t="str">
        <v>Gyaradosite</v>
      </c>
      <c r="AQ42" t="str">
        <v>Timer Ball</v>
      </c>
    </row>
    <row r="43" spans="22:43">
      <c r="AA43" t="str">
        <v>Rindo Berry</v>
      </c>
      <c r="AM43">
        <v>20</v>
      </c>
      <c r="AO43">
        <v>6</v>
      </c>
      <c r="AP43">
        <v>20</v>
      </c>
      <c r="AQ43">
        <v>1</v>
      </c>
    </row>
    <row r="44" spans="22:43">
      <c r="AA44" t="str">
        <v>Yache Berry</v>
      </c>
      <c r="AM44" t="str">
        <v>Poisonium U</v>
      </c>
      <c r="AO44" t="str">
        <v>Flame Plate</v>
      </c>
      <c r="AP44" t="str">
        <v>Heracronite</v>
      </c>
    </row>
    <row r="45" spans="22:43">
      <c r="AA45" t="str">
        <v>Chople Berry</v>
      </c>
      <c r="AM45">
        <v>20</v>
      </c>
      <c r="AO45">
        <v>6</v>
      </c>
      <c r="AP45">
        <v>20</v>
      </c>
    </row>
    <row r="46" spans="22:43">
      <c r="AA46" t="str">
        <v>Kebia Berry</v>
      </c>
      <c r="AM46" t="str">
        <v>Primarium U</v>
      </c>
      <c r="AO46" t="str">
        <v>Icicle Plate</v>
      </c>
      <c r="AP46" t="str">
        <v>Houndoominite</v>
      </c>
    </row>
    <row r="47" spans="22:43">
      <c r="AA47" t="str">
        <v>Shuca Berry</v>
      </c>
      <c r="AM47">
        <v>20</v>
      </c>
      <c r="AO47">
        <v>6</v>
      </c>
      <c r="AP47">
        <v>20</v>
      </c>
    </row>
    <row r="48" spans="22:43">
      <c r="AA48" t="str">
        <v>Coba Berry</v>
      </c>
      <c r="AM48" t="str">
        <v>Psychium U</v>
      </c>
      <c r="AO48" t="str">
        <v>Insect Plate</v>
      </c>
      <c r="AP48" t="str">
        <v>Kangaskhanite</v>
      </c>
    </row>
    <row r="49" spans="27:42">
      <c r="AA49" t="str">
        <v>Payapa Berry</v>
      </c>
      <c r="AM49">
        <v>20</v>
      </c>
      <c r="AO49">
        <v>6</v>
      </c>
      <c r="AP49">
        <v>20</v>
      </c>
    </row>
    <row r="50" spans="27:42">
      <c r="AA50" t="str">
        <v>Tanga Berry</v>
      </c>
      <c r="AM50" t="str">
        <v>Rockium U</v>
      </c>
      <c r="AO50" t="str">
        <v>Iron Plate</v>
      </c>
      <c r="AP50" t="str">
        <v>Latiasite</v>
      </c>
    </row>
    <row r="51" spans="27:42">
      <c r="AA51" t="str">
        <v>Charti Berry</v>
      </c>
      <c r="AM51">
        <v>20</v>
      </c>
      <c r="AO51">
        <v>6</v>
      </c>
      <c r="AP51">
        <v>6</v>
      </c>
    </row>
    <row r="52" spans="27:42">
      <c r="AA52" t="str">
        <v>Kasib Berry</v>
      </c>
      <c r="AM52" t="str">
        <v>Snorlium U</v>
      </c>
      <c r="AO52" t="str">
        <v>Meadow Plate</v>
      </c>
      <c r="AP52" t="str">
        <v>Latiosite</v>
      </c>
    </row>
    <row r="53" spans="27:42">
      <c r="AA53" t="str">
        <v>Haban Berry</v>
      </c>
      <c r="AM53">
        <v>20</v>
      </c>
      <c r="AO53">
        <v>6</v>
      </c>
      <c r="AP53">
        <v>6</v>
      </c>
    </row>
    <row r="54" spans="27:42">
      <c r="AA54" t="str">
        <v>Colbur Berry</v>
      </c>
      <c r="AM54" t="str">
        <v>Solganium U</v>
      </c>
      <c r="AO54" t="str">
        <v>Mind Plate</v>
      </c>
      <c r="AP54" t="str">
        <v>Lopunnite</v>
      </c>
    </row>
    <row r="55" spans="27:42">
      <c r="AA55" t="str">
        <v>Babiri Berry</v>
      </c>
      <c r="AM55">
        <v>20</v>
      </c>
      <c r="AO55">
        <v>6</v>
      </c>
      <c r="AP55">
        <v>20</v>
      </c>
    </row>
    <row r="56" spans="27:42">
      <c r="AA56" t="str">
        <v>Chilan Berry</v>
      </c>
      <c r="AM56" t="str">
        <v>Squirtilium Z</v>
      </c>
      <c r="AO56" t="str">
        <v>Pixie Plate</v>
      </c>
      <c r="AP56" t="str">
        <v>Lucarionite</v>
      </c>
    </row>
    <row r="57" spans="27:42">
      <c r="AA57" t="str">
        <v>Liechi Berry</v>
      </c>
      <c r="AM57">
        <v>20</v>
      </c>
      <c r="AO57">
        <v>6</v>
      </c>
      <c r="AP57">
        <v>20</v>
      </c>
    </row>
    <row r="58" spans="27:42">
      <c r="AA58" t="str">
        <v>Ganlon Berry</v>
      </c>
      <c r="AM58" t="str">
        <v>Steelium U</v>
      </c>
      <c r="AO58" t="str">
        <v>Sky Plate</v>
      </c>
      <c r="AP58" t="str">
        <v>Manectite</v>
      </c>
    </row>
    <row r="59" spans="27:42">
      <c r="AA59" t="str">
        <v>Salac Berry</v>
      </c>
      <c r="AM59">
        <v>20</v>
      </c>
      <c r="AO59">
        <v>6</v>
      </c>
      <c r="AP59">
        <v>20</v>
      </c>
    </row>
    <row r="60" spans="27:42">
      <c r="AA60" t="str">
        <v>Petaya Berry</v>
      </c>
      <c r="AM60" t="str">
        <v>Tapunium U</v>
      </c>
      <c r="AO60" t="str">
        <v>Splash Plate</v>
      </c>
      <c r="AP60" t="str">
        <v>Mawilite</v>
      </c>
    </row>
    <row r="61" spans="27:42">
      <c r="AA61" t="str">
        <v>Apicot Berry</v>
      </c>
      <c r="AM61">
        <v>20</v>
      </c>
      <c r="AO61">
        <v>6</v>
      </c>
      <c r="AP61">
        <v>20</v>
      </c>
    </row>
    <row r="62" spans="27:42">
      <c r="AA62" t="str">
        <v>Lansat Berry</v>
      </c>
      <c r="AM62" t="str">
        <v>Ultranecrozium U</v>
      </c>
      <c r="AO62" t="str">
        <v>Spooky Plate</v>
      </c>
      <c r="AP62" t="str">
        <v>Medichamite</v>
      </c>
    </row>
    <row r="63" spans="27:42">
      <c r="AA63" t="str">
        <v>Starf Berry</v>
      </c>
      <c r="AM63">
        <v>20</v>
      </c>
      <c r="AO63">
        <v>6</v>
      </c>
      <c r="AP63">
        <v>20</v>
      </c>
    </row>
    <row r="64" spans="27:42">
      <c r="AA64" t="str">
        <v>Enigma Berry</v>
      </c>
      <c r="AM64" t="str">
        <v>Waterium U</v>
      </c>
      <c r="AO64" t="str">
        <v>Stone Plate</v>
      </c>
      <c r="AP64" t="str">
        <v>Metagrossite</v>
      </c>
    </row>
    <row r="65" spans="27:42">
      <c r="AA65" t="str">
        <v>Micle Berry</v>
      </c>
      <c r="AM65">
        <v>20</v>
      </c>
      <c r="AO65">
        <v>6</v>
      </c>
      <c r="AP65">
        <v>20</v>
      </c>
    </row>
    <row r="66" spans="27:42">
      <c r="AA66" t="str">
        <v>Custap Berry</v>
      </c>
      <c r="AO66" t="str">
        <v>Toxic Plate</v>
      </c>
      <c r="AP66" t="str">
        <v>Mewtwonite X</v>
      </c>
    </row>
    <row r="67" spans="27:42">
      <c r="AA67" t="str">
        <v>Jaboca Berry</v>
      </c>
      <c r="AO67">
        <v>6</v>
      </c>
      <c r="AP67">
        <v>20</v>
      </c>
    </row>
    <row r="68" spans="27:42">
      <c r="AA68" t="str">
        <v>Rowap Berry</v>
      </c>
      <c r="AO68" t="str">
        <v>Zap Plate</v>
      </c>
      <c r="AP68" t="str">
        <v>Mewtwonite Y</v>
      </c>
    </row>
    <row r="69" spans="27:42">
      <c r="AA69" t="str">
        <v>Roseli Berry</v>
      </c>
      <c r="AO69">
        <v>6</v>
      </c>
      <c r="AP69">
        <v>20</v>
      </c>
    </row>
    <row r="70" spans="27:42">
      <c r="AA70" t="str">
        <v>Kee Berry</v>
      </c>
      <c r="AP70" t="str">
        <v>Pidgeotite</v>
      </c>
    </row>
    <row r="71" spans="27:42">
      <c r="AA71" t="str">
        <v>Maranga Berry</v>
      </c>
      <c r="AP71">
        <v>20</v>
      </c>
    </row>
    <row r="72" spans="27:42">
      <c r="AP72" t="str">
        <v>Pinsirite</v>
      </c>
    </row>
    <row r="73" spans="27:42">
      <c r="AP73">
        <v>20</v>
      </c>
    </row>
    <row r="74" spans="27:42">
      <c r="AP74" t="str">
        <v>Sablenite</v>
      </c>
    </row>
    <row r="75" spans="27:42">
      <c r="AP75">
        <v>20</v>
      </c>
    </row>
    <row r="76" spans="27:42">
      <c r="AP76" t="str">
        <v>Salamencite</v>
      </c>
    </row>
    <row r="77" spans="27:42">
      <c r="AP77">
        <v>20</v>
      </c>
    </row>
    <row r="78" spans="27:42">
      <c r="AP78" t="str">
        <v>Sceptilite</v>
      </c>
    </row>
    <row r="79" spans="27:42">
      <c r="AP79">
        <v>20</v>
      </c>
    </row>
    <row r="80" spans="27:42">
      <c r="AP80" t="str">
        <v>Scizorite</v>
      </c>
    </row>
    <row r="81" spans="42:42">
      <c r="AP81">
        <v>20</v>
      </c>
    </row>
    <row r="82" spans="42:42">
      <c r="AP82" t="str">
        <v>Sharpedonite</v>
      </c>
    </row>
    <row r="83" spans="42:42">
      <c r="AP83">
        <v>20</v>
      </c>
    </row>
    <row r="84" spans="42:42">
      <c r="AP84" t="str">
        <v>Slowbronite</v>
      </c>
    </row>
    <row r="85" spans="42:42">
      <c r="AP85">
        <v>20</v>
      </c>
    </row>
    <row r="86" spans="42:42">
      <c r="AP86" t="str">
        <v>Soul Dew</v>
      </c>
    </row>
    <row r="87" spans="42:42">
      <c r="AP87">
        <v>20</v>
      </c>
    </row>
    <row r="88" spans="42:42">
      <c r="AP88" t="str">
        <v>Steelixite</v>
      </c>
    </row>
    <row r="89" spans="42:42">
      <c r="AP89">
        <v>20</v>
      </c>
    </row>
    <row r="90" spans="42:42">
      <c r="AP90" t="str">
        <v>Swampertite</v>
      </c>
    </row>
    <row r="91" spans="42:42">
      <c r="AP91">
        <v>20</v>
      </c>
    </row>
    <row r="92" spans="42:42">
      <c r="AP92" t="str">
        <v>Tyranitarite</v>
      </c>
    </row>
    <row r="93" spans="42:42">
      <c r="AP93">
        <v>20</v>
      </c>
    </row>
    <row r="94" spans="42:42">
      <c r="AP94" t="str">
        <v>Venusaurite</v>
      </c>
    </row>
    <row r="95" spans="42:42">
      <c r="AP95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</vt:lpstr>
      <vt:lpstr>Table of addresses</vt:lpstr>
      <vt:lpstr>Sheet4</vt:lpstr>
      <vt:lpstr>Edited</vt:lpstr>
      <vt:lpstr>table of items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2025-02-18T02:36:04Z</dcterms:created>
  <dcterms:modified xsi:type="dcterms:W3CDTF">2026-04-12T05:05:54Z</dcterms:modified>
</cp:coreProperties>
</file>